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13_ncr:1_{EC7B0B93-5E8C-4D7F-A838-AC5099E3C6C9}" xr6:coauthVersionLast="47" xr6:coauthVersionMax="47" xr10:uidLastSave="{00000000-0000-0000-0000-000000000000}"/>
  <bookViews>
    <workbookView xWindow="-120" yWindow="-120" windowWidth="29040" windowHeight="15840" tabRatio="676" firstSheet="10" activeTab="13" xr2:uid="{00000000-000D-0000-FFFF-FFFF00000000}"/>
  </bookViews>
  <sheets>
    <sheet name="MP" sheetId="10" r:id="rId1"/>
    <sheet name="Parti Commerciali" sheetId="18" r:id="rId2"/>
    <sheet name="Matherial for trials" sheetId="16" r:id="rId3"/>
    <sheet name="Master" sheetId="17" r:id="rId4"/>
    <sheet name="SL" sheetId="12" r:id="rId5"/>
    <sheet name="PF" sheetId="11" r:id="rId6"/>
    <sheet name="Elementi normalizzati" sheetId="7" r:id="rId7"/>
    <sheet name="Commesse" sheetId="9" r:id="rId8"/>
    <sheet name="Foglio1" sheetId="1" state="hidden" r:id="rId9"/>
    <sheet name="Imballi" sheetId="6" r:id="rId10"/>
    <sheet name="Cancelleria" sheetId="5" r:id="rId11"/>
    <sheet name="Merci varie" sheetId="4" r:id="rId12"/>
    <sheet name="Ricambi" sheetId="8" r:id="rId13"/>
    <sheet name="TOT generale" sheetId="3" r:id="rId14"/>
  </sheets>
  <definedNames>
    <definedName name="_xlnm._FilterDatabase" localSheetId="8" hidden="1">Foglio1!$A$2:$R$929</definedName>
    <definedName name="_xlnm._FilterDatabase" localSheetId="0" hidden="1">MP!$A$2:$I$222</definedName>
    <definedName name="_xlnm._FilterDatabase" localSheetId="5" hidden="1">PF!$A$2:$F$2</definedName>
    <definedName name="_xlnm._FilterDatabase" localSheetId="4" hidden="1">SL!$A$2:$F$237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" i="3" l="1"/>
  <c r="AA3" i="3"/>
  <c r="AA4" i="3"/>
  <c r="AA9" i="3"/>
  <c r="AA10" i="3"/>
  <c r="AA11" i="3"/>
  <c r="AA8" i="3"/>
  <c r="Y9" i="3"/>
  <c r="Y10" i="3"/>
  <c r="Y11" i="3"/>
  <c r="Y8" i="3"/>
  <c r="Y5" i="3"/>
  <c r="Y12" i="3" s="1"/>
  <c r="W12" i="3"/>
  <c r="U4" i="3"/>
  <c r="U3" i="3"/>
  <c r="AA12" i="3" l="1"/>
  <c r="T4" i="3"/>
  <c r="T6" i="3"/>
  <c r="T7" i="3"/>
  <c r="T3" i="3"/>
  <c r="R4" i="3"/>
  <c r="R6" i="3"/>
  <c r="R7" i="3"/>
  <c r="R9" i="3"/>
  <c r="R3" i="3"/>
  <c r="P3" i="3"/>
  <c r="Q9" i="3"/>
  <c r="S9" i="3" s="1"/>
  <c r="Q10" i="3"/>
  <c r="R10" i="3" s="1"/>
  <c r="Q11" i="3"/>
  <c r="S11" i="3" s="1"/>
  <c r="Q8" i="3"/>
  <c r="S8" i="3" s="1"/>
  <c r="Q5" i="3"/>
  <c r="S5" i="3" s="1"/>
  <c r="O12" i="3"/>
  <c r="P4" i="3"/>
  <c r="P5" i="3"/>
  <c r="P7" i="3"/>
  <c r="P8" i="3"/>
  <c r="P9" i="3"/>
  <c r="P10" i="3"/>
  <c r="P11" i="3"/>
  <c r="M12" i="3"/>
  <c r="N4" i="3"/>
  <c r="N5" i="3"/>
  <c r="N6" i="3"/>
  <c r="N7" i="3"/>
  <c r="N8" i="3"/>
  <c r="N9" i="3"/>
  <c r="N10" i="3"/>
  <c r="N11" i="3"/>
  <c r="N3" i="3"/>
  <c r="L4" i="3"/>
  <c r="L6" i="3"/>
  <c r="L7" i="3"/>
  <c r="L3" i="3"/>
  <c r="J4" i="3"/>
  <c r="J6" i="3"/>
  <c r="J7" i="3"/>
  <c r="J3" i="3"/>
  <c r="B12" i="3"/>
  <c r="H4" i="3"/>
  <c r="H6" i="3"/>
  <c r="H7" i="3"/>
  <c r="H3" i="3"/>
  <c r="U9" i="3" l="1"/>
  <c r="T9" i="3"/>
  <c r="U5" i="3"/>
  <c r="T5" i="3"/>
  <c r="U8" i="3"/>
  <c r="T8" i="3"/>
  <c r="U11" i="3"/>
  <c r="T11" i="3"/>
  <c r="R5" i="3"/>
  <c r="R8" i="3"/>
  <c r="N12" i="3"/>
  <c r="Q12" i="3"/>
  <c r="R12" i="3" s="1"/>
  <c r="P12" i="3"/>
  <c r="R11" i="3"/>
  <c r="S10" i="3"/>
  <c r="S12" i="3" s="1"/>
  <c r="T12" i="3" s="1"/>
  <c r="P6" i="3"/>
  <c r="B15" i="3"/>
  <c r="U10" i="3" l="1"/>
  <c r="U12" i="3" s="1"/>
  <c r="T10" i="3"/>
  <c r="G9" i="3"/>
  <c r="G10" i="3"/>
  <c r="G11" i="3"/>
  <c r="G8" i="3"/>
  <c r="G5" i="3"/>
  <c r="E11" i="3"/>
  <c r="E4" i="3"/>
  <c r="H8" i="3" l="1"/>
  <c r="I8" i="3"/>
  <c r="H10" i="3"/>
  <c r="I10" i="3"/>
  <c r="H5" i="3"/>
  <c r="I5" i="3"/>
  <c r="H11" i="3"/>
  <c r="I11" i="3"/>
  <c r="H9" i="3"/>
  <c r="I9" i="3"/>
  <c r="G12" i="3"/>
  <c r="H12" i="3" s="1"/>
  <c r="I2" i="11"/>
  <c r="I3" i="12"/>
  <c r="I4" i="17"/>
  <c r="I3" i="16"/>
  <c r="I3" i="18"/>
  <c r="I2" i="10"/>
  <c r="H23" i="5"/>
  <c r="H24" i="5"/>
  <c r="H25" i="5"/>
  <c r="H26" i="5"/>
  <c r="H22" i="5"/>
  <c r="H21" i="5"/>
  <c r="H20" i="5"/>
  <c r="E18" i="4"/>
  <c r="E17" i="4"/>
  <c r="J9" i="3" l="1"/>
  <c r="K9" i="3"/>
  <c r="L9" i="3" s="1"/>
  <c r="I12" i="3"/>
  <c r="J12" i="3" s="1"/>
  <c r="K5" i="3"/>
  <c r="J5" i="3"/>
  <c r="K11" i="3"/>
  <c r="L11" i="3" s="1"/>
  <c r="J11" i="3"/>
  <c r="J10" i="3"/>
  <c r="K10" i="3"/>
  <c r="L10" i="3" s="1"/>
  <c r="K8" i="3"/>
  <c r="L8" i="3" s="1"/>
  <c r="J8" i="3"/>
  <c r="E12" i="4"/>
  <c r="E11" i="4"/>
  <c r="E10" i="4"/>
  <c r="E9" i="4"/>
  <c r="H571" i="8"/>
  <c r="H572" i="8"/>
  <c r="L5" i="3" l="1"/>
  <c r="K12" i="3"/>
  <c r="L12" i="3" s="1"/>
  <c r="M64" i="9"/>
  <c r="L64" i="9"/>
  <c r="J64" i="9"/>
  <c r="G64" i="9"/>
  <c r="F64" i="9"/>
  <c r="E64" i="9"/>
  <c r="H61" i="9"/>
  <c r="O61" i="9" s="1"/>
  <c r="H60" i="9"/>
  <c r="O60" i="9" s="1"/>
  <c r="H59" i="9"/>
  <c r="O59" i="9" s="1"/>
  <c r="H58" i="9"/>
  <c r="H57" i="9"/>
  <c r="H56" i="9"/>
  <c r="H55" i="9"/>
  <c r="H54" i="9"/>
  <c r="H53" i="9"/>
  <c r="H52" i="9"/>
  <c r="H51" i="9"/>
  <c r="O50" i="9"/>
  <c r="H50" i="9"/>
  <c r="H49" i="9"/>
  <c r="H48" i="9"/>
  <c r="O48" i="9" s="1"/>
  <c r="H47" i="9"/>
  <c r="O47" i="9" s="1"/>
  <c r="H46" i="9"/>
  <c r="O46" i="9" s="1"/>
  <c r="H45" i="9"/>
  <c r="H44" i="9"/>
  <c r="H43" i="9"/>
  <c r="H42" i="9"/>
  <c r="O42" i="9" s="1"/>
  <c r="H41" i="9"/>
  <c r="O41" i="9" s="1"/>
  <c r="H40" i="9"/>
  <c r="O40" i="9" s="1"/>
  <c r="H39" i="9"/>
  <c r="O39" i="9" s="1"/>
  <c r="H38" i="9"/>
  <c r="O38" i="9" s="1"/>
  <c r="H37" i="9"/>
  <c r="O37" i="9" s="1"/>
  <c r="H36" i="9"/>
  <c r="O36" i="9" s="1"/>
  <c r="O35" i="9"/>
  <c r="H35" i="9"/>
  <c r="O34" i="9"/>
  <c r="H34" i="9"/>
  <c r="H33" i="9"/>
  <c r="O33" i="9" s="1"/>
  <c r="H32" i="9"/>
  <c r="O32" i="9" s="1"/>
  <c r="O31" i="9"/>
  <c r="H31" i="9"/>
  <c r="H30" i="9"/>
  <c r="O30" i="9" s="1"/>
  <c r="O29" i="9"/>
  <c r="H29" i="9"/>
  <c r="H28" i="9"/>
  <c r="O28" i="9" s="1"/>
  <c r="H27" i="9"/>
  <c r="O27" i="9" s="1"/>
  <c r="O26" i="9"/>
  <c r="H26" i="9"/>
  <c r="O25" i="9"/>
  <c r="H25" i="9"/>
  <c r="H24" i="9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H19" i="7" l="1"/>
  <c r="H64" i="9"/>
  <c r="O24" i="9"/>
  <c r="O64" i="9" s="1"/>
  <c r="H570" i="8"/>
  <c r="H569" i="8"/>
  <c r="H568" i="8"/>
  <c r="H567" i="8"/>
  <c r="H566" i="8"/>
  <c r="H565" i="8"/>
  <c r="H564" i="8"/>
  <c r="H563" i="8"/>
  <c r="H562" i="8"/>
  <c r="H561" i="8"/>
  <c r="H560" i="8"/>
  <c r="H559" i="8"/>
  <c r="H558" i="8"/>
  <c r="H557" i="8"/>
  <c r="H556" i="8"/>
  <c r="H555" i="8"/>
  <c r="H554" i="8"/>
  <c r="H553" i="8"/>
  <c r="H552" i="8"/>
  <c r="H551" i="8"/>
  <c r="H550" i="8"/>
  <c r="H549" i="8"/>
  <c r="H548" i="8"/>
  <c r="H547" i="8"/>
  <c r="H546" i="8"/>
  <c r="H545" i="8"/>
  <c r="H544" i="8"/>
  <c r="H543" i="8"/>
  <c r="H542" i="8"/>
  <c r="H541" i="8"/>
  <c r="H540" i="8"/>
  <c r="H539" i="8"/>
  <c r="H538" i="8"/>
  <c r="H537" i="8"/>
  <c r="H536" i="8"/>
  <c r="H535" i="8"/>
  <c r="H534" i="8"/>
  <c r="H533" i="8"/>
  <c r="H532" i="8"/>
  <c r="H531" i="8"/>
  <c r="H530" i="8"/>
  <c r="H529" i="8"/>
  <c r="H528" i="8"/>
  <c r="H527" i="8"/>
  <c r="H526" i="8"/>
  <c r="H525" i="8"/>
  <c r="H524" i="8"/>
  <c r="H523" i="8"/>
  <c r="H522" i="8"/>
  <c r="H521" i="8"/>
  <c r="H520" i="8"/>
  <c r="H519" i="8"/>
  <c r="H518" i="8"/>
  <c r="H517" i="8"/>
  <c r="H516" i="8"/>
  <c r="H515" i="8"/>
  <c r="H514" i="8"/>
  <c r="H513" i="8"/>
  <c r="H512" i="8"/>
  <c r="H511" i="8"/>
  <c r="H510" i="8"/>
  <c r="H509" i="8"/>
  <c r="H508" i="8"/>
  <c r="H507" i="8"/>
  <c r="H506" i="8"/>
  <c r="H505" i="8"/>
  <c r="H504" i="8"/>
  <c r="H503" i="8"/>
  <c r="H502" i="8"/>
  <c r="H501" i="8"/>
  <c r="H500" i="8"/>
  <c r="H499" i="8"/>
  <c r="H498" i="8"/>
  <c r="H497" i="8"/>
  <c r="H496" i="8"/>
  <c r="H495" i="8"/>
  <c r="H494" i="8"/>
  <c r="H493" i="8"/>
  <c r="H492" i="8"/>
  <c r="H491" i="8"/>
  <c r="H490" i="8"/>
  <c r="H489" i="8"/>
  <c r="H488" i="8"/>
  <c r="H487" i="8"/>
  <c r="H486" i="8"/>
  <c r="H485" i="8"/>
  <c r="H484" i="8"/>
  <c r="H483" i="8"/>
  <c r="H482" i="8"/>
  <c r="H481" i="8"/>
  <c r="H480" i="8"/>
  <c r="H479" i="8"/>
  <c r="H478" i="8"/>
  <c r="H477" i="8"/>
  <c r="H476" i="8"/>
  <c r="H475" i="8"/>
  <c r="H474" i="8"/>
  <c r="H473" i="8"/>
  <c r="H472" i="8"/>
  <c r="H471" i="8"/>
  <c r="H470" i="8"/>
  <c r="H469" i="8"/>
  <c r="H468" i="8"/>
  <c r="H467" i="8"/>
  <c r="H466" i="8"/>
  <c r="H465" i="8"/>
  <c r="H464" i="8"/>
  <c r="H463" i="8"/>
  <c r="H462" i="8"/>
  <c r="H461" i="8"/>
  <c r="H460" i="8"/>
  <c r="H459" i="8"/>
  <c r="H458" i="8"/>
  <c r="H457" i="8"/>
  <c r="H456" i="8"/>
  <c r="H455" i="8"/>
  <c r="H454" i="8"/>
  <c r="H453" i="8"/>
  <c r="H452" i="8"/>
  <c r="H451" i="8"/>
  <c r="H450" i="8"/>
  <c r="H449" i="8"/>
  <c r="H448" i="8"/>
  <c r="H447" i="8"/>
  <c r="H446" i="8"/>
  <c r="H445" i="8"/>
  <c r="H444" i="8"/>
  <c r="H443" i="8"/>
  <c r="H442" i="8"/>
  <c r="H441" i="8"/>
  <c r="H440" i="8"/>
  <c r="H439" i="8"/>
  <c r="H438" i="8"/>
  <c r="H437" i="8"/>
  <c r="H436" i="8"/>
  <c r="H435" i="8"/>
  <c r="H434" i="8"/>
  <c r="H433" i="8"/>
  <c r="H432" i="8"/>
  <c r="H431" i="8"/>
  <c r="H430" i="8"/>
  <c r="H429" i="8"/>
  <c r="H428" i="8"/>
  <c r="H427" i="8"/>
  <c r="H426" i="8"/>
  <c r="H425" i="8"/>
  <c r="H424" i="8"/>
  <c r="H423" i="8"/>
  <c r="H422" i="8"/>
  <c r="H421" i="8"/>
  <c r="H420" i="8"/>
  <c r="H419" i="8"/>
  <c r="H418" i="8"/>
  <c r="H417" i="8"/>
  <c r="H416" i="8"/>
  <c r="H415" i="8"/>
  <c r="H414" i="8"/>
  <c r="H413" i="8"/>
  <c r="H412" i="8"/>
  <c r="H411" i="8"/>
  <c r="H410" i="8"/>
  <c r="H409" i="8"/>
  <c r="H408" i="8"/>
  <c r="H407" i="8"/>
  <c r="H406" i="8"/>
  <c r="H405" i="8"/>
  <c r="H404" i="8"/>
  <c r="H403" i="8"/>
  <c r="H402" i="8"/>
  <c r="H401" i="8"/>
  <c r="H400" i="8"/>
  <c r="H399" i="8"/>
  <c r="H398" i="8"/>
  <c r="H397" i="8"/>
  <c r="H396" i="8"/>
  <c r="H395" i="8"/>
  <c r="H394" i="8"/>
  <c r="H393" i="8"/>
  <c r="H392" i="8"/>
  <c r="H391" i="8"/>
  <c r="H390" i="8"/>
  <c r="H389" i="8"/>
  <c r="H388" i="8"/>
  <c r="H387" i="8"/>
  <c r="H386" i="8"/>
  <c r="H385" i="8"/>
  <c r="H384" i="8"/>
  <c r="H383" i="8"/>
  <c r="H382" i="8"/>
  <c r="H381" i="8"/>
  <c r="H380" i="8"/>
  <c r="H379" i="8"/>
  <c r="H378" i="8"/>
  <c r="H377" i="8"/>
  <c r="H376" i="8"/>
  <c r="H375" i="8"/>
  <c r="H374" i="8"/>
  <c r="H373" i="8"/>
  <c r="H372" i="8"/>
  <c r="H371" i="8"/>
  <c r="H370" i="8"/>
  <c r="H369" i="8"/>
  <c r="H368" i="8"/>
  <c r="H367" i="8"/>
  <c r="H366" i="8"/>
  <c r="H365" i="8"/>
  <c r="H364" i="8"/>
  <c r="H363" i="8"/>
  <c r="H362" i="8"/>
  <c r="H361" i="8"/>
  <c r="H360" i="8"/>
  <c r="H359" i="8"/>
  <c r="H358" i="8"/>
  <c r="H357" i="8"/>
  <c r="H356" i="8"/>
  <c r="H355" i="8"/>
  <c r="H354" i="8"/>
  <c r="H353" i="8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5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14" i="8"/>
  <c r="H313" i="8"/>
  <c r="H312" i="8"/>
  <c r="H311" i="8"/>
  <c r="H310" i="8"/>
  <c r="H309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3" i="8"/>
  <c r="H292" i="8"/>
  <c r="H291" i="8"/>
  <c r="H290" i="8"/>
  <c r="H289" i="8"/>
  <c r="H288" i="8"/>
  <c r="H287" i="8"/>
  <c r="H286" i="8"/>
  <c r="H285" i="8"/>
  <c r="H284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H260" i="8"/>
  <c r="H259" i="8"/>
  <c r="H258" i="8"/>
  <c r="H257" i="8"/>
  <c r="H256" i="8"/>
  <c r="H255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214" i="8"/>
  <c r="H213" i="8"/>
  <c r="H212" i="8"/>
  <c r="H211" i="8"/>
  <c r="H210" i="8"/>
  <c r="H209" i="8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F32" i="6"/>
  <c r="H32" i="6" s="1"/>
  <c r="G31" i="6"/>
  <c r="H31" i="6" s="1"/>
  <c r="G30" i="6"/>
  <c r="H30" i="6" s="1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F16" i="6"/>
  <c r="H16" i="6" s="1"/>
  <c r="F15" i="6"/>
  <c r="H15" i="6" s="1"/>
  <c r="F14" i="6"/>
  <c r="H14" i="6" s="1"/>
  <c r="H13" i="6"/>
  <c r="F12" i="6"/>
  <c r="H12" i="6" s="1"/>
  <c r="F11" i="6"/>
  <c r="H11" i="6" s="1"/>
  <c r="F10" i="6"/>
  <c r="H10" i="6" s="1"/>
  <c r="F9" i="6"/>
  <c r="H9" i="6" s="1"/>
  <c r="H34" i="6" l="1"/>
  <c r="C4" i="6" s="1"/>
  <c r="H28" i="5"/>
  <c r="C2" i="5" s="1"/>
  <c r="H576" i="8"/>
  <c r="E16" i="3"/>
  <c r="E16" i="4" l="1"/>
  <c r="D18" i="9" l="1"/>
  <c r="E15" i="4"/>
  <c r="E14" i="4"/>
  <c r="E13" i="4"/>
  <c r="E8" i="4"/>
  <c r="E7" i="4"/>
  <c r="E6" i="4"/>
  <c r="E5" i="4"/>
  <c r="E4" i="4"/>
  <c r="E3" i="4"/>
  <c r="E19" i="4" l="1"/>
  <c r="F4" i="3"/>
  <c r="F6" i="3"/>
  <c r="F11" i="3"/>
  <c r="F3" i="3"/>
  <c r="E8" i="3" l="1"/>
  <c r="F8" i="3" s="1"/>
  <c r="E9" i="3"/>
  <c r="F9" i="3" s="1"/>
  <c r="E10" i="3"/>
  <c r="F10" i="3" s="1"/>
  <c r="E5" i="3"/>
  <c r="M1" i="1"/>
  <c r="F5" i="3" l="1"/>
  <c r="E12" i="3"/>
  <c r="F7" i="3" l="1"/>
  <c r="F12" i="3" s="1"/>
</calcChain>
</file>

<file path=xl/sharedStrings.xml><?xml version="1.0" encoding="utf-8"?>
<sst xmlns="http://schemas.openxmlformats.org/spreadsheetml/2006/main" count="11745" uniqueCount="4357">
  <si>
    <t>Esercizio</t>
  </si>
  <si>
    <t>ID Valutazione</t>
  </si>
  <si>
    <t>Data Valutazione Al</t>
  </si>
  <si>
    <t>Descrizione Valutazione di Magazzino</t>
  </si>
  <si>
    <t>Data Elaborazione</t>
  </si>
  <si>
    <t>Periodo Riferimento Costo Ultimo Da</t>
  </si>
  <si>
    <t>Periodo Riferimento Costo Ultimo A</t>
  </si>
  <si>
    <t>Flag Applica Articolo 59 Comma</t>
  </si>
  <si>
    <t>Codice Raggruppamento</t>
  </si>
  <si>
    <t>Raggruppamento</t>
  </si>
  <si>
    <t>Articolo/Variante</t>
  </si>
  <si>
    <t>Metodo di Valutazione</t>
  </si>
  <si>
    <t>Valore Giacenza Finale</t>
  </si>
  <si>
    <t>Valore Unitario</t>
  </si>
  <si>
    <t>Giacenza Iniziale</t>
  </si>
  <si>
    <t>Entrate</t>
  </si>
  <si>
    <t>Uscite</t>
  </si>
  <si>
    <t>Giacenza Finale</t>
  </si>
  <si>
    <t>Valutazione al 31/12/2020</t>
  </si>
  <si>
    <t>No</t>
  </si>
  <si>
    <t>MP</t>
  </si>
  <si>
    <t>A101  HOSTAFORM C9021 K NAT</t>
  </si>
  <si>
    <t>CUACQ</t>
  </si>
  <si>
    <t>A103  POM KOCETAL K300  MF09 NATURALE COD. 03142317010</t>
  </si>
  <si>
    <t>A105  ACETALICA ULTRAFORM N2320 00190200010</t>
  </si>
  <si>
    <t>CMPRG</t>
  </si>
  <si>
    <t>A106  POM 25% FV ULTRAFORM N2200 G53 03142317080</t>
  </si>
  <si>
    <t>A109  DELRIN 500 NC10 vs. rif. 5590150000</t>
  </si>
  <si>
    <t>A111  POM COPO WHITE CS0773 144 00900013</t>
  </si>
  <si>
    <t>A113  INTERFORM C 15 NERO NB 8350AQ00D0153</t>
  </si>
  <si>
    <t>A114  DERLIN 577 BK 000 NAT.   5590260000</t>
  </si>
  <si>
    <t>A115  DELRIN 100 NC010 ( 5590100000)</t>
  </si>
  <si>
    <t>A116  ACETALICA DENISTAT M 00U 09 NERO E 08819018</t>
  </si>
  <si>
    <t>A117  ACETALICA GRiGIO CHIARO 25% FV(DAFNELAN GR9 P05/L)</t>
  </si>
  <si>
    <t>A119  ESTAFORM 1006 GF GRIGIO SCURO 2071</t>
  </si>
  <si>
    <t>A120  DELRIN DE 7055 NC 010</t>
  </si>
  <si>
    <t>A121  COSSA POLIMERI ESTAFORM 1006 GF LE AT NERO</t>
  </si>
  <si>
    <t>C306  ZYTEL 70 G25 HSL BK 039B 15116400</t>
  </si>
  <si>
    <t>C326  LATAMID 66 H2G30 NATURALE 15501830 (15999900)</t>
  </si>
  <si>
    <t>C329  PA66 15% F.V ( C314 RIGENERATO)</t>
  </si>
  <si>
    <t>C332  PA6 25% F.V. NATURALE +0,4 BIOS. T. 02200232</t>
  </si>
  <si>
    <t>C341  PA6 25% F.V. STAB.UV 939 W NERO 02200527</t>
  </si>
  <si>
    <t>C342  TECHNYL A 205F NATURALE</t>
  </si>
  <si>
    <t>C343  LATAMID PA6 15% FV STAB. UV VS. RIF. 02200457</t>
  </si>
  <si>
    <t>C345  PA 6 25% FV UV NERO (K(I) TAN B FU 25 H UV 300M) 0</t>
  </si>
  <si>
    <t>C348  K(i)TAN AFV 30H NATURALE</t>
  </si>
  <si>
    <t>C350  LATAMID 6 H2 S/30 vs. codice 02200625</t>
  </si>
  <si>
    <t>C351  ULTRAMID A3K NATURAL</t>
  </si>
  <si>
    <t>C352  LATIGLOSS 66 H2 G/50 F2</t>
  </si>
  <si>
    <t>C353  NYLFOR A1 UV BIANCO 0432</t>
  </si>
  <si>
    <t>C354  GRILAMID TR XE 4139 FUMEE'</t>
  </si>
  <si>
    <t>C355  GRILAMID TR XE 4139 NERO</t>
  </si>
  <si>
    <t>C356  NYLFOR A1 UV GRIGIO 7830</t>
  </si>
  <si>
    <t>C357  GRILAMID TR XE 4139 BROWN</t>
  </si>
  <si>
    <t>C358  GRILAMID TR XE 4139 BEIGE</t>
  </si>
  <si>
    <t>C360  NYLFOR A1 UV NERO 8150</t>
  </si>
  <si>
    <t>C361  NYLFOR A1 UV BEIGE 4145</t>
  </si>
  <si>
    <t>C363  HARMONIA PA29 0750</t>
  </si>
  <si>
    <t>C364  LATIGLOSS 66 H2 G/50 NERO:3330</t>
  </si>
  <si>
    <t>C367  GIASIMID B 27 30 NERO C</t>
  </si>
  <si>
    <t>C368  PLUSFIL BFR 501G NAT</t>
  </si>
  <si>
    <t>C370  GIASIMID B 27 35 NERO C</t>
  </si>
  <si>
    <t>D404  NOVODUR P2H AT 901510-76 0111000079200 (ORA ELIX P</t>
  </si>
  <si>
    <t>D406  SICOFLEX ABS HH 100/0 BLACK 60100/0-S25051 BG2</t>
  </si>
  <si>
    <t>D410  ABS BLU</t>
  </si>
  <si>
    <t>D411  SICOFLEX 100/A S13351</t>
  </si>
  <si>
    <t>D424  ABS SICOFLEX 100A S25051 UV 02200162 (NERO PT 808</t>
  </si>
  <si>
    <t>D426  CASTLAC ABS GIALLO 5453 UV ABS0016</t>
  </si>
  <si>
    <t>D427  CASTLAC ABS ARANCIO 5454 UV ABS 0017</t>
  </si>
  <si>
    <t>D428  CASTLAC ABS ROSSO 5455 UV ABS0018</t>
  </si>
  <si>
    <t>D429  CASTLAC ABS BIANCO 5452 UV ABS0015</t>
  </si>
  <si>
    <t>D430  CASTLAC ABS ROSA 5479 UV ABS0019</t>
  </si>
  <si>
    <t>D432  SICOFLEX CR F NATURAL VS. RIF.  56853</t>
  </si>
  <si>
    <t>D435  POLYMAN ABS M/MI CA GREY 66384</t>
  </si>
  <si>
    <t>D436  ABS 4 NERO SINKRAL C442</t>
  </si>
  <si>
    <t>D438  SICOFLEX 100A GREY S13759UV (ABS GRIGIO PT639/A)</t>
  </si>
  <si>
    <t>D439  ABS MISTRAL HZD (RESINEX ABS BLACK S25045)02200574</t>
  </si>
  <si>
    <t>D440  ABS ELIX P2MC 700719</t>
  </si>
  <si>
    <t>D441  ABS ELIX P2MC 000000 NATURALE</t>
  </si>
  <si>
    <t>D442  ABS NERO (ABS POLYMAN M/MI BLACK 74454)</t>
  </si>
  <si>
    <t>D443  CILAC FV17 NERO 382</t>
  </si>
  <si>
    <t>D444  ABS ALCOM AWL 10 WT1308</t>
  </si>
  <si>
    <t>D445  NOVODUR H802 901510 NERO</t>
  </si>
  <si>
    <t>D446  STAREX SR0320K W96338H</t>
  </si>
  <si>
    <t>D447  MABS TR557 CRISTAL CLEAR</t>
  </si>
  <si>
    <t>D450  CHIMEI POLYLAC 727 NC</t>
  </si>
  <si>
    <t>E502  MAKROLON 2407 020003-95/003 3224070095003</t>
  </si>
  <si>
    <t>E503  LEXAN 123 R TRASPARENTE 111 15191</t>
  </si>
  <si>
    <t>E505  LEXAN 143 R FUME' 15260 715241</t>
  </si>
  <si>
    <t>E506  PC BIANCO HARMON(I)A 2407 OPALINO 801C 73200003708</t>
  </si>
  <si>
    <t>E507  INTELON 2407 BIANCO 867 (EX HARMON(I)A 73200003708</t>
  </si>
  <si>
    <t>E508  MAKROLON 2407 FLB 550115-55/115 COD.03142607010</t>
  </si>
  <si>
    <t>E509  HARMON(I) A 2407 OPALINO 804F 7320000000840</t>
  </si>
  <si>
    <t>E513  PC MVR = 9 TRASP. INCOLORE 00190810005 PC MVR</t>
  </si>
  <si>
    <t>E514  PC9 BIANCO RAL 9016 02200021 RIF.INTELON 2856 UV O</t>
  </si>
  <si>
    <t>E517  HARMONIA PC3251 801 M UV (ex 2856FROST)  73200UV</t>
  </si>
  <si>
    <t>E518  MAKROLON 2407 NERO 901510-91004 VS. RIF.  32240700</t>
  </si>
  <si>
    <t>E521  MAKROLON 2407 NERO + PC VARI (RIGENERATO)</t>
  </si>
  <si>
    <t>E522  PC BIANCO 803S 02200371</t>
  </si>
  <si>
    <t>E523  PC MFR 20UV ROSSO TOYOTA  02200415</t>
  </si>
  <si>
    <t>E525  CASTCARB PC BIANCO 940 PC00607</t>
  </si>
  <si>
    <t>E526  CASTCARB PC ROSSO 339 PC00606</t>
  </si>
  <si>
    <t>E528  PC HARMONIA 2407 FROST 02200318</t>
  </si>
  <si>
    <t>E530  PC ALCOM PC 740/4 UV GY1156-04 LD GREY</t>
  </si>
  <si>
    <t>E531  PC MAKROLON 2405 BIANCO COL. 010203 COD. 02200528</t>
  </si>
  <si>
    <t>E532  MAKROLON 2407 BIANCO 011947</t>
  </si>
  <si>
    <t>E533  PC INTELON 2407 BIANCO 805T 520706100015</t>
  </si>
  <si>
    <t>E534  PC MAKROLON 2407 020083 OPALINO 3224070095083</t>
  </si>
  <si>
    <t>E535  ALCOM 740/171 GY1127-05LD GREY VS. RIF. 40356250</t>
  </si>
  <si>
    <t>E538  HARMON(I)A PC 3050-22</t>
  </si>
  <si>
    <t>E539  HARMON(I)A 2407 FROST MARR.192 732000037N900 MISTA</t>
  </si>
  <si>
    <t>E540  MAKROLON 2407 COL. 012044 COD. BITRON 02200372</t>
  </si>
  <si>
    <t>E542  PC MAKROLON 6717 550016 EX 1853 VS. RIF. 326018535</t>
  </si>
  <si>
    <t>E546  INTELON 2407 BIANCO 805N UV</t>
  </si>
  <si>
    <t>E547  MAKROLON 2405 COL. 550115 COD. 02200598</t>
  </si>
  <si>
    <t>E548  PC GRIGIO UV MVR 20 COD. 02200576</t>
  </si>
  <si>
    <t>E549  PC MVR 9 BR(I)OS 2856  ARANCIO TR 700A COD. 022006</t>
  </si>
  <si>
    <t>E550  PC MVR 9 BIANCO FIAT COD.02200582 (INTELON 2856 OP</t>
  </si>
  <si>
    <t>E552  PC MVR 9 OPALINO SC 898 (INTELON 2856)</t>
  </si>
  <si>
    <t>E553  PC TRASPARENTE (ALCOM PC 740/4 UV CC1323)</t>
  </si>
  <si>
    <t>E554  PC MVR 9 BLU TRASPARENTE</t>
  </si>
  <si>
    <t>E555  LEXAN 141R 111 NATURALE SA25</t>
  </si>
  <si>
    <t>E557  HARMONIA PC 1550 MARRONE 111C</t>
  </si>
  <si>
    <t>E558  MAKROLON LED 2245 TRASPARENTE</t>
  </si>
  <si>
    <t>E559  PC HARMON(I)A 3D 50/24</t>
  </si>
  <si>
    <t>E560  LEXAN LS2 111H 0</t>
  </si>
  <si>
    <t>E561  PC MAKROLON 6557 550115</t>
  </si>
  <si>
    <t>E562  ALCOM PC 740/4.2 UV WHITE  1217-10LD3</t>
  </si>
  <si>
    <t>E563  PC MAKROLON 2405 011947</t>
  </si>
  <si>
    <t>E564  PC ALCOM LD 1000 15071 WT1120-15 WEISS</t>
  </si>
  <si>
    <t>E565  PC ALCOM 740/4.3 UVWTI 159-10 LD02</t>
  </si>
  <si>
    <t>E566  INTELON BIANCO 807A</t>
  </si>
  <si>
    <t>E567  HARMONIA 0857 BRIOS 209M</t>
  </si>
  <si>
    <t>E569  PC MVR19V UV (COD.02200673)</t>
  </si>
  <si>
    <t>E570  HARMONIA PC 1050-24</t>
  </si>
  <si>
    <t>E571  ALBIS ALCOM PC 740/4.5 FR UV CC1320-08LG</t>
  </si>
  <si>
    <t>E574  PC HILITE 30 412</t>
  </si>
  <si>
    <t>F600  MABLEX 274F PT692 S13417 S13417</t>
  </si>
  <si>
    <t>F602  BAYBLEND T45 901510-792 NERO</t>
  </si>
  <si>
    <t>F603  MABLEX 274 GRIGIO 13274 - S13341 BG1 00190820014</t>
  </si>
  <si>
    <t>F606  MABLEX PC/ABS 274FB NERO 808 13274FB-S25001BG2</t>
  </si>
  <si>
    <t>F609  MABLEX PC/ABS 274F BLACK (03141507035)</t>
  </si>
  <si>
    <t>F611  MABLEX 274F GRIGIO 13274 - S13494UV BG2 S13494 RIF</t>
  </si>
  <si>
    <t>F613  MABLEX 274 F MARRONE 13274 F S11051 S11051</t>
  </si>
  <si>
    <t>F617  MABLEX 274F S25001 NERO 808 13274F - S25001 UVBG2</t>
  </si>
  <si>
    <t>F618  BAYBLEND T65 XF 901510  NERO 040065XF91510</t>
  </si>
  <si>
    <t>F619  PC/ABS 274 F UV PT 650 13274F-S13012UV</t>
  </si>
  <si>
    <t>F621  BAYBLEND T85 XF  901510 NERO 040085XF91510</t>
  </si>
  <si>
    <t>F622  BAYBLEND T45 PG NATURALE 040045PG00000</t>
  </si>
  <si>
    <t>F623  PC/ABS F606 RIGENERATO</t>
  </si>
  <si>
    <t>F629  MABLEX T85 (MABLEX 280 BLACK  UV 225230)</t>
  </si>
  <si>
    <t>F632  PC/ABS 110 NERO 00190820017</t>
  </si>
  <si>
    <t>F636  MABLEX 274F GRIGIO FIAT S13727 VS. RIF. 40159970/1</t>
  </si>
  <si>
    <t>F637  PC ABS NERO PT 808 - MABLEX 274F NERO S25052UV 022</t>
  </si>
  <si>
    <t>F639  NOVABLEND PC/ABS FR HT 9289 NERO COD. FORN. BBNO92</t>
  </si>
  <si>
    <t>F639_B  NOVALCA NOVABLEND FR HT 9289 NERO - RIGRANULATO</t>
  </si>
  <si>
    <t>F641  COVESTRO BAYBLEND KU2-1514 NERO</t>
  </si>
  <si>
    <t>F643  PREMIX PRE-ELEC ESD 7200 NATURALE</t>
  </si>
  <si>
    <t>F646  PC ABS CYCOLOY C1200 HF NERO (cod.40150460/8)</t>
  </si>
  <si>
    <t>F647  PC/ABS MABLEX 280 S13684 UV GRIGIO cod. 40150490</t>
  </si>
  <si>
    <t>F649  PC ABS NERO T85 MFI13 02200637(MABLEX 280 UV PC/AB</t>
  </si>
  <si>
    <t>F650  PCABS NERO T MFI 35 (MABLEX 274FB  25070 UV) 02200</t>
  </si>
  <si>
    <t>F652  MABLEX 274 F GREY CB27 UV</t>
  </si>
  <si>
    <t>F653  BAYBLEND T65 XF 901462 BBS910</t>
  </si>
  <si>
    <t>F654  MABLEX PCA BLACK</t>
  </si>
  <si>
    <t>F656  COVESTRO BAYBLEND T65 XF 901288</t>
  </si>
  <si>
    <t>F657  MABLEX 274F NERO CA50 UV</t>
  </si>
  <si>
    <t>F658  COVESTRO BAYBLEND FR  1514 010027</t>
  </si>
  <si>
    <t>F659  COVESTRO BAYBLEND FR  1514</t>
  </si>
  <si>
    <t>F660  PC-ABS BIANCO COROLLA</t>
  </si>
  <si>
    <t>G707  PBT 20% FV  VO NAT. VS. COD. 02200335 (EX. 0019080</t>
  </si>
  <si>
    <t>G708  CASTTER PBT NAT FK 40</t>
  </si>
  <si>
    <t>G711  POCAN B 1505 000000 (00/000) VS. RIF. PBT 007001</t>
  </si>
  <si>
    <t>G712  CASTTER PBT NATURALE FV10 PBT0057</t>
  </si>
  <si>
    <t>G716  MAKROBLEND EC 5005 HT 901510  3060500591510</t>
  </si>
  <si>
    <t>G719  (PBT NERO) PIBITER N100 NERO 831 COD.02200604</t>
  </si>
  <si>
    <t>G721  VALOX RESIN 357X 7001</t>
  </si>
  <si>
    <t>G722  VAMPTER 1526 V0 NERO DF</t>
  </si>
  <si>
    <t>G723  ESTATER 2040 GF GRUGUI 2115</t>
  </si>
  <si>
    <t>G725  ESTATER 2040 GF LS NERO LA cod. fornitore 02201030</t>
  </si>
  <si>
    <t>G726  ESTATER 2040 GF VIOLET 4617 LT</t>
  </si>
  <si>
    <t>G727  ULTRADUR B4300 G4</t>
  </si>
  <si>
    <t>G729  POCAN B3215 XF</t>
  </si>
  <si>
    <t>M1019  MASTER NERO A 808 A=808</t>
  </si>
  <si>
    <t>M1033  MASTER PE/F 99141/AT NERO 02100037</t>
  </si>
  <si>
    <t>M1037  HYTRELL 41 CD COL GMP30038</t>
  </si>
  <si>
    <t>M1054  MASTER GRIGIO LASERABILE FIMAS MB PE 14214 GREY</t>
  </si>
  <si>
    <t>M1056  MASTER PSC 99 COD. 02100043</t>
  </si>
  <si>
    <t>M1057  MASTER VERDE PE 720 COD. 02100059</t>
  </si>
  <si>
    <t>M1059  MASTER GRIGIO RAL 7001 (RENOL GRIGIO SA73076077-ZA</t>
  </si>
  <si>
    <t>M1060  MASTER GRIGIO (MASTER MACOWAX GRIGIO) 03141005130</t>
  </si>
  <si>
    <t>M1061  SAN NERO 99265</t>
  </si>
  <si>
    <t>M1062  MASTERBATCH BLACK PBT</t>
  </si>
  <si>
    <t>M1063  MASTERBATCH BLUE PET/PBT/PC RAL 5015</t>
  </si>
  <si>
    <t>M1065  MASTERBATCH UNI BLACK</t>
  </si>
  <si>
    <t>M1068  MASTER NERO BASE POLIAMMIDICA NY Nero 99906</t>
  </si>
  <si>
    <t>MP_209  STAREX VH-0800</t>
  </si>
  <si>
    <t>MP_212  PC FUME' LEXAN COD. 02200121</t>
  </si>
  <si>
    <t>MP_213  PC TRASPARENTE MVR19V COD. 02200673</t>
  </si>
  <si>
    <t>MP_214  PC GRIGIO MVR20 COD. 02200576</t>
  </si>
  <si>
    <t>MP_223  Alcom LD2 PC 1000 15054 GY1096-15</t>
  </si>
  <si>
    <t>MP_224  Alcom PC 740/4 GY1152-05 LD</t>
  </si>
  <si>
    <t>MP_229  PTS DURAMON TH2M8*807 (mylon)</t>
  </si>
  <si>
    <t>MP_231  BASF ULTRAMID B3EG6</t>
  </si>
  <si>
    <t>MP_232  COVESTRO APEC 1897</t>
  </si>
  <si>
    <t>MP_238  CELANSE CELANEX 2302 GV1/30 NERO</t>
  </si>
  <si>
    <t>MP_241  COVESTRO MAKROLON 2805 901510</t>
  </si>
  <si>
    <t>MP_242  DOW AMPLIFY IO 3801</t>
  </si>
  <si>
    <t>MP_246  PTS THERMOPRENE -85.1PA*9007 SHWARZ</t>
  </si>
  <si>
    <t>MP_248  MINLON 73M40 NC010</t>
  </si>
  <si>
    <t>MP_249  VERPLEN 60 A HI</t>
  </si>
  <si>
    <t>MP_255  PTS-THERMOFLEX-X7100-73*800</t>
  </si>
  <si>
    <t>MP_257  PTS-CREALEN-12G9HS3*9000MD</t>
  </si>
  <si>
    <t>MP_258  WIC PA6 30 BK</t>
  </si>
  <si>
    <t>MP_259  Thermolast KTC7CEU</t>
  </si>
  <si>
    <t>MP_260  Grlon BC-30 S UV - ANTHRAZIT</t>
  </si>
  <si>
    <t>MP_261  Grilamid TR XE 4139 blue 4150</t>
  </si>
  <si>
    <t>MP_262  Desmopan 6072 A</t>
  </si>
  <si>
    <t>MP_263  Makroblend UT 6007 nero standard</t>
  </si>
  <si>
    <t>MP_264  Desmopan 9380 AU Naturale</t>
  </si>
  <si>
    <t>MP_266  DESMOPAN 3059</t>
  </si>
  <si>
    <t>MP_267  THERMOPRENE-40D.1PA*9007</t>
  </si>
  <si>
    <t>MP_268  DESMOPAN 6080 A</t>
  </si>
  <si>
    <t>MP_270  CREAMID-BG7B2*9000</t>
  </si>
  <si>
    <t>MP_271  POCAN C3230 XF 901510</t>
  </si>
  <si>
    <t>MP_273  CELANEX 2302 GV1/45</t>
  </si>
  <si>
    <t>MP_274  CREABLEND-A45G*710</t>
  </si>
  <si>
    <t>MP_275  THERMOPRENE-85A10*9007</t>
  </si>
  <si>
    <t>MP_277  VERPLEN A10 60 A</t>
  </si>
  <si>
    <t>MP_278  VERPLEN A10 65 A HI</t>
  </si>
  <si>
    <t>MP_279  ULTRADUR B4300 G2 NAT</t>
  </si>
  <si>
    <t>MP_283  LG IH 830C</t>
  </si>
  <si>
    <t>MP_284  INTEFORM OMO 3 NAT</t>
  </si>
  <si>
    <t>N101  TRIAX 1120 792 NERO 0500112079200</t>
  </si>
  <si>
    <t>O100  PMMA TRASPARENTE MFI 2.5 0200228</t>
  </si>
  <si>
    <t>O101  PMMA 80 ALTUGLASS V825 TL 520705200062</t>
  </si>
  <si>
    <t>P101  DENILEN B 4010 NATURALE CB WT 03212VT 025 O</t>
  </si>
  <si>
    <t>P105  PP UV/A FINA 4 (2) 660 GMP30469</t>
  </si>
  <si>
    <t>P115  PP GF30 CHEM-GF</t>
  </si>
  <si>
    <t>R111  RYNITE FR 530 L NC 10</t>
  </si>
  <si>
    <t>S102  SICOSTIROLO 684</t>
  </si>
  <si>
    <t>V110  ELASTRON V 47 A NATURALE 35176</t>
  </si>
  <si>
    <t>V115  LAPRENE 830 000 860 A12  830000860  Vs. Cod. 38386</t>
  </si>
  <si>
    <t>V116  LATENE AG9H MI/40 NERO 3306 53535</t>
  </si>
  <si>
    <t>V119  SANTOPRENE 103-50 D NERO 01AE10350D</t>
  </si>
  <si>
    <t>V127  HYTRELL 7248 NATURA,LE GMP 30371</t>
  </si>
  <si>
    <t>V129  LATENE AG9H MI/40 NAT 0091 Y1 535350001-CBOG</t>
  </si>
  <si>
    <t>V130  ELASTRON V 55 A NERO 100.901 VS. ARTICOLO 351725</t>
  </si>
  <si>
    <t>V131  ELASTRON V 79 A NERO 351705</t>
  </si>
  <si>
    <t>V132  MAFRAN E A2 50 NERO</t>
  </si>
  <si>
    <t>V133  TP5VCN S100 THERMOPLAST K</t>
  </si>
  <si>
    <t>V137  FORPRENE 6M0901A4O BLACK 02200279</t>
  </si>
  <si>
    <t>V138  ELASTOMERO ONFLEX S KE 60A-3S1725</t>
  </si>
  <si>
    <t>V139  GIPRENE AT 55 A NERO S</t>
  </si>
  <si>
    <t>V140  TC4PCN B100 THERMOPLAST K TPE NATURALE 40 Sh</t>
  </si>
  <si>
    <t>V141  LAPRENE 8K1 000 A70 NATURALE</t>
  </si>
  <si>
    <t>V142  LAPRENE 83K 000 994/P1 A43 NATURALE</t>
  </si>
  <si>
    <t>V143  NYLABOND 6091-55A NATURALE</t>
  </si>
  <si>
    <t>V145  (TPE NERO) PIBIFLEX 2097S NERO 831 COD.02200603</t>
  </si>
  <si>
    <t>V146  TPE NERO 55 Sh (FORPRENE 6NM 901 A55/I NERO) 362A5</t>
  </si>
  <si>
    <t>V147  TC3MSB B100</t>
  </si>
  <si>
    <t>V150  DESMOPAN 6080 A</t>
  </si>
  <si>
    <t>V151  DESMOPAN 3059</t>
  </si>
  <si>
    <t>V152  PTS-UNIFLEX-U87A/4*700</t>
  </si>
  <si>
    <t>PF</t>
  </si>
  <si>
    <t>CSTD</t>
  </si>
  <si>
    <t>00476457443  ANELLO ELLIT. DX LASERATO NO LOGO L494</t>
  </si>
  <si>
    <t>01192SV  SUPPORTO VERNICIATURA MOSTRINE SX-DX ASCM</t>
  </si>
  <si>
    <t>01214258714  TASTO EMERGENZA COSTAMPATO</t>
  </si>
  <si>
    <t>01245SVA  SUPPORTO VRN A TASTI CLIMA F151</t>
  </si>
  <si>
    <t>01245SVB  SUPPORTO VRN B TASTI CLIMA F151</t>
  </si>
  <si>
    <t>030044701/00  OVERMOLDED BODY FMVJ opz.2</t>
  </si>
  <si>
    <t>030050501/00  OVERMOLDED BODY FMVJB opz.1</t>
  </si>
  <si>
    <t>030050601/00  OVERMOLDED BODY FMVJB opz.4</t>
  </si>
  <si>
    <t>030050801/00  OVERMOLDED BODY FMVJB opz.1 "TIPO B"</t>
  </si>
  <si>
    <t>030050901/00  OVERMOLDED BODY FMVJB opz.4"TIPO B"</t>
  </si>
  <si>
    <t>0301235/00  P16 FRONT FUSE BOX MODULE COVER C.E. 8010266247615</t>
  </si>
  <si>
    <t>0804454-04  CONVOGLIATORE TAMBURO BANCONOTE</t>
  </si>
  <si>
    <t>0804455-04  CONVOGLIATORE INFERIORE V0</t>
  </si>
  <si>
    <t>0804550-00  PULEGGIA HTD Z48 ALB. BAND.</t>
  </si>
  <si>
    <t>0804880-05  CONVOGLIATORE SUPERIORE V0</t>
  </si>
  <si>
    <t>0804881-03  CONVOGLIATORE INFERIORE</t>
  </si>
  <si>
    <t>0804882-01  CONVOGLIATORE MOBILE SUPERIORE</t>
  </si>
  <si>
    <t>0804920-00  INGRANAGGIO MOTO PRINCIPALE</t>
  </si>
  <si>
    <t>0804921-00  INGRANAGGIO MOTO GRUPPO MOBILE</t>
  </si>
  <si>
    <t>0813653-07  GUIDACARTE FRONTALE</t>
  </si>
  <si>
    <t>0813654-04  GUIDACARTA INTERNO</t>
  </si>
  <si>
    <t>0813806-02  CONVOGLIATORE RULLI RIFIUTO</t>
  </si>
  <si>
    <t>0819676-04  STACKER ARCA</t>
  </si>
  <si>
    <t>08924050E  TASTO SPOT SX PLF BASER FIAT 330 pos. 00010</t>
  </si>
  <si>
    <t>08924051E  TASTO SPOT SX PLF BASE ALFA 940 pos. 00020</t>
  </si>
  <si>
    <t>08924052E  TASTO SPOT SX PLF BASE ALFA 940 pos. 00030</t>
  </si>
  <si>
    <t>08924060E  TASTO SPOT DX PLF BASE FIAT 330 POS. 00040</t>
  </si>
  <si>
    <t>08924061E  TASTO SPOT DX PLF BASE ALFA 940 POS. 00050</t>
  </si>
  <si>
    <t>08924062E  TASTO SPOT DX PLF BASE ALFA 940 POS. 00060</t>
  </si>
  <si>
    <t>08924070C  TASTO BASCULANTE PLF BASE FIAT 330 POS. 00070</t>
  </si>
  <si>
    <t>08924071C  TASTO BASCULANTE PLF BASE SLFA 940 POS. 00080</t>
  </si>
  <si>
    <t>08924072C  TASTO BASCULANTE PLF BASE ALFA 940 POS. 00090</t>
  </si>
  <si>
    <t>12006058  TASTO LOCK SX SK46 GREZZO</t>
  </si>
  <si>
    <t>12006059  TASTO LOCK DX SK46 GREZZO</t>
  </si>
  <si>
    <t>12007595  TASTO L/UL SX STAMPATO VW526</t>
  </si>
  <si>
    <t>12007596  TASTO L/UL DX STAMPATO VW526</t>
  </si>
  <si>
    <t>12007597  BARRA AZION.SX TASTO L/UL VW526</t>
  </si>
  <si>
    <t>12007598  BARRA AZION.DX TASTO L/UL VW526</t>
  </si>
  <si>
    <t>12007600  INSERTO SX STAMPATO L/UL VW526</t>
  </si>
  <si>
    <t>12007601  INSERTO DX STAMPATO L/UL VW526</t>
  </si>
  <si>
    <t>12007672  INSERTO CR EPB PL.PQ47 GUID DA CROMARE</t>
  </si>
  <si>
    <t>12007811  TASTIERA BASE LSS IVECO DAILY</t>
  </si>
  <si>
    <t>12008157  INSERTO MANOPOLA COMM.TOUAREG VW526</t>
  </si>
  <si>
    <t>12008158  COPERCHIO GREZZO MANOPOLA TOUAREG VW526</t>
  </si>
  <si>
    <t>12008573  PRISMA PSA A9 CONDA</t>
  </si>
  <si>
    <t>12008693  HOUSING INFERIORE SOVRASTAMPATO STH</t>
  </si>
  <si>
    <t>12008694  HOUSING SUPERIORE SOVRASTAMPATO STH</t>
  </si>
  <si>
    <t>12009040  MOSTRINA GDX LSS FIAT DUCATO 250-1 NERO</t>
  </si>
  <si>
    <t>12009877  TAST.MODE+UP+DOWN LSS FIAT 637 USA NERO</t>
  </si>
  <si>
    <t>12010423  MOSTR.SWITCH BONNET GSX LB72X</t>
  </si>
  <si>
    <t>12010424  MOSTR.SWITCH BONNET GDX LB72X</t>
  </si>
  <si>
    <t>12010749  Tasto bicolore SX</t>
  </si>
  <si>
    <t>12010750  Tasto bicolore DX</t>
  </si>
  <si>
    <t>12010773  TASTO STH DAIMLER VITO VS20 STAMP.</t>
  </si>
  <si>
    <t>12010778  TASTO BASE ECO DAIMLER VITO VS20 STAMP.</t>
  </si>
  <si>
    <t>12010780  BARRA AZ.LATERALE+PRISMA DAIMLER VITO VS20</t>
  </si>
  <si>
    <t>12010781  BARRA AZ.CENTRALE+PRISMA DAIMLER VITO VS20</t>
  </si>
  <si>
    <t>12011072  MANOPOLA ANELLO JS VW MQB MY2013 GREZZO</t>
  </si>
  <si>
    <t>12011132  TASTIERA FULL OPT LSS DUCATO FL2014</t>
  </si>
  <si>
    <t>12011133  TASTIERA -S&amp;S LSS DUCATO FL2014</t>
  </si>
  <si>
    <t>12011134  TASTIERA -AC/REAR LSS DUCATO FL2014</t>
  </si>
  <si>
    <t>12011135  TASTIERA -S&amp;S -AC/REAR LSS DUCATO FL2014</t>
  </si>
  <si>
    <t>12011136  TASTIERA -FN LSS DUCATO FL2014</t>
  </si>
  <si>
    <t>12011137  TASTIERA -FN -S&amp;S LSS DUCATO FL2014</t>
  </si>
  <si>
    <t>12011138  TASTIERA -FN -S&amp;S -AC/REAR LSS DUCATO FL2014</t>
  </si>
  <si>
    <t>12011140  TASTIERA -FN -AC/REAR LSS DUCATO FL2014</t>
  </si>
  <si>
    <t>12011244  TASTO B.C FIAT 520</t>
  </si>
  <si>
    <t>12011390  MOSTRINA - B78</t>
  </si>
  <si>
    <t>12011392  ANELLO MOSTRINA SX GREZZO VW526GP</t>
  </si>
  <si>
    <t>12011488  ANELLO MOSTRINA DX GREZZO VW526GP</t>
  </si>
  <si>
    <t>12011614  TASTO MIKO DECKEL VERDECK DAIMLER</t>
  </si>
  <si>
    <t>12011778  MANOPOLA IRS JS SK 48X BASE MY2014</t>
  </si>
  <si>
    <t>12011928  TAST.ACREAR+UP+DOWN+MODE LSS FIAT 637 NERO 808</t>
  </si>
  <si>
    <t>12011948  TASTO VERDECK DAIMLER CABRIO BIMATERIALE</t>
  </si>
  <si>
    <t>12011949  TAPPO VERDECK DAIMLER CABRIO BIM.</t>
  </si>
  <si>
    <t>12011950  TASTO SX ZFHS DAIMLER CABRIO BIM.</t>
  </si>
  <si>
    <t>12011951  TASTO SX OFF-ROAD DAIMLER BIMAT.</t>
  </si>
  <si>
    <t>12011952  TASTO DX KOF-4 DAIMLER CABRIO TRIM.</t>
  </si>
  <si>
    <t>12011954  TAPPO DX DAIMLER CABRIO BIM.</t>
  </si>
  <si>
    <t>12011988  TASTO LOCK STAMPATO VWT6</t>
  </si>
  <si>
    <t>12012034  COVER POSTERIORE</t>
  </si>
  <si>
    <t>12012266  MANOPOLA I.R.S. TOYOTA 560-A</t>
  </si>
  <si>
    <t>12012833  INSERTO GUIDA SX FIAT 356 HB-SW</t>
  </si>
  <si>
    <t>12012894  COPERCHIO MSM TESLA MODEL</t>
  </si>
  <si>
    <t>12012908  TASTO SX S296 EMERGENZA 551W TOYOTA</t>
  </si>
  <si>
    <t>12012909  TASTO DX S296 EMERGENZA 551W BICOLORE TOYOTA</t>
  </si>
  <si>
    <t>12013007  CORPO ESTETICO GDX FIAT 356</t>
  </si>
  <si>
    <t>12013009  INSERTO GUIDA DX FIAT 356 HB</t>
  </si>
  <si>
    <t>12013175  TAPPO SX DAIMLER CABRIO BIMATERIALE</t>
  </si>
  <si>
    <t>12013225  IDEOGRAMMA MANOPOLA AUDI AU37X</t>
  </si>
  <si>
    <t>12013606  LOCK KNOB WITH INDICATOR LHD BLACK</t>
  </si>
  <si>
    <t>12013607  UNLOCK KNOB LHD BLACK</t>
  </si>
  <si>
    <t>12013632  UNLOCK KNOB RHD BLACK</t>
  </si>
  <si>
    <t>12013800  LOCK KNOB WITH INDICATOR RHD BEIGE</t>
  </si>
  <si>
    <t>12013801  UNLOCK KNOB RHD BEIGE</t>
  </si>
  <si>
    <t>12013802  LOCK KNOB WITH INDICATOR LHD BROWN</t>
  </si>
  <si>
    <t>12013803  UNLOCK KNOB LHD BROWN</t>
  </si>
  <si>
    <t>12013806  LOCK KNOB NO INDICATOR LHD BEIGE</t>
  </si>
  <si>
    <t>12013807  LOCK KNOB NO INDICATOR RHD BEIGE</t>
  </si>
  <si>
    <t>12013809  LOCK KNOB NO INDICATOR RHD BROWN</t>
  </si>
  <si>
    <t>12013825  TASTO SX ZFHS DAIMLER CABRIO</t>
  </si>
  <si>
    <t>12013826  TASTO SX TAPPO DAIMLER CABRIO</t>
  </si>
  <si>
    <t>12013827  TASTO DX KOF-4 DAIMLER CABRIO TRIMATERIALE</t>
  </si>
  <si>
    <t>12013828  TASTO DX TAPPO DAIMLER CABRIO BIMATERIALE</t>
  </si>
  <si>
    <t>12014693  TASTO AC FIAT 250 MY2018</t>
  </si>
  <si>
    <t>12015061  BUTTON LIGHTS LTM SKODA SK38X LH MO</t>
  </si>
  <si>
    <t>12015392  BUTTON LIGHTS LTM SKODA SK38X RH MO</t>
  </si>
  <si>
    <t>12015556  BASE RH</t>
  </si>
  <si>
    <t>12015557  BASE LH</t>
  </si>
  <si>
    <t>12015560  COVER RH</t>
  </si>
  <si>
    <t>12016018  BASE LSS FCA 332 BEV</t>
  </si>
  <si>
    <t>12016150  BEZEL 332 FCA</t>
  </si>
  <si>
    <t>12017281  TASTO SX ZFHS DAIMLER CABRIO BIM.</t>
  </si>
  <si>
    <t>12017283  TAPPO SX DAIMLER CABRIO BIMATERIALE</t>
  </si>
  <si>
    <t>12017284  TASTO DX KOF-4 DAIMLER CABRIO TRIM.</t>
  </si>
  <si>
    <t>12017286  TAPPO DX DAIMLER CABRIO BIM.</t>
  </si>
  <si>
    <t>14000023  TASTO AC POT.FIAT350BMPV</t>
  </si>
  <si>
    <t>14000024  TASTO AC SEGN.FIAT350 BMPV</t>
  </si>
  <si>
    <t>14000133  TASTO AC SEGN. LANCIA 848 B-MPV</t>
  </si>
  <si>
    <t>14000137  TASTO ALZACRISTALLI LANCIA 848 PT720</t>
  </si>
  <si>
    <t>14000165  TASTO AC FIAT 250</t>
  </si>
  <si>
    <t>14000223  TASTO AC POT.FIAT DOBLO' MY2005</t>
  </si>
  <si>
    <t>14000238  TASTO AC POT.FIAT350 BMPV MY2005</t>
  </si>
  <si>
    <t>14000239  TASTO AC SEGN. FIAT 350 BMPV MY2005</t>
  </si>
  <si>
    <t>14000783  TASTO EPB 48X COSTAMPATO</t>
  </si>
  <si>
    <t>14000795  MANOPOLA BIMAT.ASSETTO VEICOLO 334/139 CROSS</t>
  </si>
  <si>
    <t>14000925  TASTO BICOLORE EPB TOYOTA</t>
  </si>
  <si>
    <t>14001000  TASTO EPB STAMPATO SX</t>
  </si>
  <si>
    <t>14001018  TASTO EPB STAMPATO DX</t>
  </si>
  <si>
    <t>14001037  MOSTRINA GLASS RL BMW CVS VERDECK</t>
  </si>
  <si>
    <t>17001393  TASTO AC LASER FIAT 312MCA N.LUCIDO</t>
  </si>
  <si>
    <t>17001748  TASTO CHIUSURA BAULE SX LASERATO AR 949</t>
  </si>
  <si>
    <t>17001750  TASTO CHIUSURA PORTE DX LASERATO AR 949</t>
  </si>
  <si>
    <t>17001931  TASTO CHIUSURA BAULE SX LASERATO MASERATI M161</t>
  </si>
  <si>
    <t>17001932  TASTO CHIUSURA PORTE DX LASERATO MASERATI M161</t>
  </si>
  <si>
    <t>17006  GR RULLO BN CR60-62</t>
  </si>
  <si>
    <t>1701534-555950610003  TOP COVER</t>
  </si>
  <si>
    <t>1701543-555950610102  BOTTOM COVER</t>
  </si>
  <si>
    <t>1701671-555950611201  FRAME PREASS. DISPLAY</t>
  </si>
  <si>
    <t>17M76100  TRASPARENT COVER 7M 3M</t>
  </si>
  <si>
    <t>17M76101  TRASPARENT COVER IE 1M</t>
  </si>
  <si>
    <t>1802680-555950610401  DIFFUSORE LUCE SENSORE</t>
  </si>
  <si>
    <t>1802700-555950610301  DIFFUSORE LUCE SPIE</t>
  </si>
  <si>
    <t>20.579.02.0  LENS SIDEMAKER ARANCIONE</t>
  </si>
  <si>
    <t>2000768421101  TASTO CHIUSURA PORTE DX</t>
  </si>
  <si>
    <t>2000768422201  TASTO CHIUSURA PORTE SX</t>
  </si>
  <si>
    <t>2000768730102  TASTO SET SX</t>
  </si>
  <si>
    <t>2001067161100  MANOPOLA (R)</t>
  </si>
  <si>
    <t>2001767031103  TASTO DLS G11 RIGHT</t>
  </si>
  <si>
    <t>2001767032203  TASTO DLS G11 LEFT</t>
  </si>
  <si>
    <t>2003067160000  CORPO (R)</t>
  </si>
  <si>
    <t>2005067160000  ALBERINO</t>
  </si>
  <si>
    <t>2005469130000  LEVA SX GREZZA (R)</t>
  </si>
  <si>
    <t>2006767040001  INSERTO DI STILE MN</t>
  </si>
  <si>
    <t>2007067040001  TASTO NSW</t>
  </si>
  <si>
    <t>2007067160000  NOTTOLINO DI SCATTO (R)</t>
  </si>
  <si>
    <t>2007167040001  TASTO NSL</t>
  </si>
  <si>
    <t>2007267040002  TASTO NIVI</t>
  </si>
  <si>
    <t>2007567040001  TASTO NSW DOPPIO</t>
  </si>
  <si>
    <t>2007567041101  TASTO CIECO DOPPIO SUP.</t>
  </si>
  <si>
    <t>2007567042201  TASTO NIVI DOPPIO SUP.</t>
  </si>
  <si>
    <t>2007667040001  TASTO NSL DOPPIO</t>
  </si>
  <si>
    <t>2007667042201  TASTO NSW DOPPIO INF.</t>
  </si>
  <si>
    <t>2007867041103  MOSTRINA CROMATA</t>
  </si>
  <si>
    <t>2008067040001  TASTO CIECO</t>
  </si>
  <si>
    <t>2008067161100  ROTORE PRESSORE VERSIONE BIANCO</t>
  </si>
  <si>
    <t>2008067162200  ROTORE PRESSORE VERSIONE NERO</t>
  </si>
  <si>
    <t>2008068361100  ROTORE PRESSORE BIANCO MY2018</t>
  </si>
  <si>
    <t>2008068362202  ROTORE PRESSORE NERO MY2018</t>
  </si>
  <si>
    <t>2009067160000  FONDELLO CON CONNETTORE</t>
  </si>
  <si>
    <t>20101242  ADATTATORE COSTAMPATO STV DC</t>
  </si>
  <si>
    <t>20103006  REAR COVER ASSEMBLY</t>
  </si>
  <si>
    <t>20103018  OVERMOULDING HOUSING FAITAL</t>
  </si>
  <si>
    <t>2011065980001  CORPO DX (R)</t>
  </si>
  <si>
    <t>2011065990000  CORPO SX (R)</t>
  </si>
  <si>
    <t>2011066000000  SUPPORTO TASTI DX (R)</t>
  </si>
  <si>
    <t>2011066010000  SUPPORTO TASTI SX (R)</t>
  </si>
  <si>
    <t>2013067160000  SEMIGUSCIO CAMMA DI SCATTO VER. NERA ONLY REAR</t>
  </si>
  <si>
    <t>20280816  PREM.CORPO ING+TASTIERA X 30280790 LSS GSX</t>
  </si>
  <si>
    <t>20280825  PREM.CORPO ING+TASTI X 30280799 LSS GDX</t>
  </si>
  <si>
    <t>20281086  PREM.CORPO INGR+TASTI (30281073) LSS 225</t>
  </si>
  <si>
    <t>20281135  PREM.CORPO+TASTI GSX X 30281139 PCS</t>
  </si>
  <si>
    <t>20281211  PREM.CORPO+TASTIERA X 30281199 LSS 225 GSX</t>
  </si>
  <si>
    <t>20281281  Tastiera Full OPT LSS 356 Sedan</t>
  </si>
  <si>
    <t>2054964690002  TASTO EMERGENZA (R)</t>
  </si>
  <si>
    <t>2054964700001  TASTO BLOCCAPORTE (R)</t>
  </si>
  <si>
    <t>2057058091200  MOSTRINA DX 3T (CH21)</t>
  </si>
  <si>
    <t>2057058095500  MOSTRINA DX NERO 808 4T (R)</t>
  </si>
  <si>
    <t>2057058100000  MOSTRINA SX 3T</t>
  </si>
  <si>
    <t>2057058101200  MOSTRINA SX 3T (CH21)</t>
  </si>
  <si>
    <t>2057058110002  TASTO SOURCE 3T</t>
  </si>
  <si>
    <t>2057058140002  TASTO MUTE 3T (R)</t>
  </si>
  <si>
    <t>2508035003  PIATTELLO CON GUARNIZIONE 05</t>
  </si>
  <si>
    <t>2508035005  PIATTELLO CON GUARNIZIONE 05</t>
  </si>
  <si>
    <t>292688H-IN  CAPPING PRJ200G</t>
  </si>
  <si>
    <t>328.010  IMPUGNATURA LI NERO/GIALLO</t>
  </si>
  <si>
    <t>328.012  IMPUGNATURA LI NERO/GRIGIO 74078</t>
  </si>
  <si>
    <t>328.020  IMPUGNATURA LC NERO/GIALLO</t>
  </si>
  <si>
    <t>328.022  IMPUGNATURA LC NERO/GRIGIO 74078</t>
  </si>
  <si>
    <t>328.025  SEMI IMPUGNATURA LATO CIRCUITO</t>
  </si>
  <si>
    <t>5018091  TASTO STAMP.ACE "BIG KHAU"</t>
  </si>
  <si>
    <t>5145249 00  KIT TASTI VERN/LAS. SEAT MEM.SX M156</t>
  </si>
  <si>
    <t>5521400  ALFA 949 PASSENGER LHD CHROME POS. 00010</t>
  </si>
  <si>
    <t>5521500  ALFA 949 PASSENGER RHD CHROME POS.00010</t>
  </si>
  <si>
    <t>5521600  ALFA 949 CUPHOLDER CHROME POS. 00010</t>
  </si>
  <si>
    <t>5521700  ALFA 949 CONSOLE CHROME POS.00010</t>
  </si>
  <si>
    <t>5533200  M161 PHONEBOX CHROME POS. 00010</t>
  </si>
  <si>
    <t>5533300  M161 CUPHOLDER CHROME POS.00010</t>
  </si>
  <si>
    <t>554001623401  B8_LONG NEEDLE CAP RS5</t>
  </si>
  <si>
    <t>554001623600  B8_SHORT NEEDLE CAP RS5</t>
  </si>
  <si>
    <t>554551122001  BOTTOM COVER PSA ATB-3 ASSEMBLATO</t>
  </si>
  <si>
    <t>554551122200  BOTTOM COVER WITH FOAM NEW BATTERY</t>
  </si>
  <si>
    <t>554551280500  CLAMP BRACKET NEW CTT 201PRUBC</t>
  </si>
  <si>
    <t>554551390301  SUB ASSY BATTERY/SIM COVER+FOAM</t>
  </si>
  <si>
    <t>554551390501  SYB ASSY TOP HOUSING + GUIDE LIGHT</t>
  </si>
  <si>
    <t>554551390600  SUB ASSY BOTTOM HOUSING + DUAL LOCK</t>
  </si>
  <si>
    <t>554950800204  BVH2 BOITIER EQUIPE</t>
  </si>
  <si>
    <t>555001523306  B8PA_LIMO_BUTTON_LEFT</t>
  </si>
  <si>
    <t>555001523406  B8PA_LIMO_BUTTON_RIGHT</t>
  </si>
  <si>
    <t>555001623409  AUDI LIMOUSINE BUTTON LEFT</t>
  </si>
  <si>
    <t>555001623509  AUDI B8 LIMOUSINE BUTTON RIGHT</t>
  </si>
  <si>
    <t>555001981100  CORNICE SINISTRA FIAT 198</t>
  </si>
  <si>
    <t>555001981500  CORNICE DESTRA FIAT 198</t>
  </si>
  <si>
    <t>555002120401  CORNICE CGE/TAK</t>
  </si>
  <si>
    <t>555002121003  CORNICE DISPLAY</t>
  </si>
  <si>
    <t>555010290702  EXTERNAL LEFT RING TAE CROMED</t>
  </si>
  <si>
    <t>555010291102  INTERNAL LEFT RING TAE PAINTED</t>
  </si>
  <si>
    <t>555010291201  INTERNAL RIGHT RING CGE PAINTED</t>
  </si>
  <si>
    <t>555010486001  AUDI MLB EVO A4 MED POINTER NEEDLE RED</t>
  </si>
  <si>
    <t>555015410701  INTERNAL RIGHT RING CGE DIESEL PAINTED-N</t>
  </si>
  <si>
    <t>555018860500  EXTERNAL RIGHT RING CGE CROMED M161</t>
  </si>
  <si>
    <t>555551122300  BATTERY COVER ATB3</t>
  </si>
  <si>
    <t>555551122301  PSA ATB3 BATTERY COVER FOR NEW BATTERY</t>
  </si>
  <si>
    <t>555551122602  TOP COVER ATB3 INT. GSM</t>
  </si>
  <si>
    <t>555551122702  TOP COVER ATB3 EXT. GSM</t>
  </si>
  <si>
    <t>555551220305  CENTRAL PART AIDA</t>
  </si>
  <si>
    <t>555551220307  AIDA CENTRAL PART PRS1</t>
  </si>
  <si>
    <t>555551282701  INTERNAL COVER LOWER BRACKET NEW CTT 201PRLBC</t>
  </si>
  <si>
    <t>555551282800  PLUG NEW CTT 201PRPLG</t>
  </si>
  <si>
    <t>555551282900  SHAFT RING SUPPORT NEW CTT 201PRSHR</t>
  </si>
  <si>
    <t>555551290001  TOWER BRACKET NEW CTT 201PRBRKB</t>
  </si>
  <si>
    <t>555551290201  COVER BRACKET LH NEW CTT 201PRBKL</t>
  </si>
  <si>
    <t>555551290301  COVER BRACKET RH NEW CTT 201PRBKR</t>
  </si>
  <si>
    <t>555551290400  MYPORT LEVER NEW CTT 201PRLEV</t>
  </si>
  <si>
    <t>555551290501  CLAMP LEVER LH NEW CTT 201PRLBLB</t>
  </si>
  <si>
    <t>555551290601  CLAMP LEVER RH NEW CTT 201PRLBRB</t>
  </si>
  <si>
    <t>555551290900  SLIDE NEW CTT 201PRSLI</t>
  </si>
  <si>
    <t>555551291000  LOWER BRACKET NEW 201PRBK</t>
  </si>
  <si>
    <t>555600100100  TASTO ARIA FREDDA ECC 846</t>
  </si>
  <si>
    <t>555950800103  BVH2 COUVERCLE</t>
  </si>
  <si>
    <t>555950820002  BOITIER SUPERIEUR BCM</t>
  </si>
  <si>
    <t>555950820102  BOITIER INFERIEUR BCM</t>
  </si>
  <si>
    <t>5786040-C  CALOTTA AMPLeaf 2x15V</t>
  </si>
  <si>
    <t>7011330-01  TECLA PLASTICA COMUT.CENTRAL - EMERG.</t>
  </si>
  <si>
    <t>8001922  TASTO STAMPATO ACE Doblò 223</t>
  </si>
  <si>
    <t>AA-00158472  MICROFONE GRILL COVER STAMPATO</t>
  </si>
  <si>
    <t>AA-00158472P  ANC MIC RING ASS 186030090-295 PASTELLSILBER</t>
  </si>
  <si>
    <t>DT017780-4550  PULEGGIA</t>
  </si>
  <si>
    <t>DW020799  T-PI- BODY</t>
  </si>
  <si>
    <t>DW020800  T-PI- BODY REUSABLE</t>
  </si>
  <si>
    <t>DW020877  T-CL SYRINGE BODY</t>
  </si>
  <si>
    <t>DW020887  T-EL SYRINGE BODY</t>
  </si>
  <si>
    <t>DW020891  T-VE SYRINGE BODY</t>
  </si>
  <si>
    <t>E107411  MOSTRINA SCROLL M156-M157 MY2017 VERNICIATA</t>
  </si>
  <si>
    <t>E1077923  Mostrina costampata IMD spie ideogr. RTSS 6T</t>
  </si>
  <si>
    <t>E1078120  MOSTRINA COSTAMP.IML 4T</t>
  </si>
  <si>
    <t>E1082251  MOSTRINA STAMPATA SEAT MEMORY</t>
  </si>
  <si>
    <t>E1083107  MOSTRINA COSTAMP.IML TAPPO</t>
  </si>
  <si>
    <t>E1083203  SEPARATORE STAMP.1-S SEAT</t>
  </si>
  <si>
    <t>E1083204  SEPARATORE STAMP.2-S SEAT</t>
  </si>
  <si>
    <t>E1086274 00  MOSTRINA VRN/LAS.SPIE IDEO</t>
  </si>
  <si>
    <t>E1089051 00  MOSTRINA VERN.TAPPO RTSS</t>
  </si>
  <si>
    <t>E109306A  KIT SUPPORTO_ATT_GUID_5TASTI_CROM_M156MY</t>
  </si>
  <si>
    <t>E1095194  TASTO STAMPATO RICIRCOLO COMANDO CLIMA</t>
  </si>
  <si>
    <t>E1095196  TASTO SBRINAMENTO STAMPATO</t>
  </si>
  <si>
    <t>E1095199  PIASTRINA IDEO STAMP.COM.</t>
  </si>
  <si>
    <t>E1095201  TASTO STAMP.AUTO COMANDO</t>
  </si>
  <si>
    <t>E1095280  ATTUATORE TASTO COND. COMANDO</t>
  </si>
  <si>
    <t>E1095281  ATTUATORE TASTO RIIRC.COM</t>
  </si>
  <si>
    <t>E1095282  ATTUATORE TASTO SBRIN.COMANDO CLIMA F150</t>
  </si>
  <si>
    <t>E1095283  ATTUATORE TASTO AUTO COMANDO CLIMA F150</t>
  </si>
  <si>
    <t>E1095284  BOCCOLA INTERNA FISSA COMANDO</t>
  </si>
  <si>
    <t>E1095288  TRASCINATORE STAMP. ENCODER</t>
  </si>
  <si>
    <t>E111434A  TASTO RIBALTINA VERN/LASER.F164</t>
  </si>
  <si>
    <t>E1134452  TAPPO POMELLO BOMBATO VERN</t>
  </si>
  <si>
    <t>E1154970  KIT TASTI NIT(MAIN-OPT-BACK)GR.BRU.F142M</t>
  </si>
  <si>
    <t>E1155587  KIT TASTI MODE(MAIN-OPT-BAC)GR.NART.F142M</t>
  </si>
  <si>
    <t>E1155588  KIT TASTI MODE(VDA-TUR-BACK)GR.BRUN.F142M</t>
  </si>
  <si>
    <t>E1155657  MOSTRINA SCROLL ROTARY VERN/M161</t>
  </si>
  <si>
    <t>E1155660  HAZARD PUSH BUTTON M161 VERN/LAS.</t>
  </si>
  <si>
    <t>E1157010A  OUTER PUSH RIGHT ACTUATOR SWS VH500</t>
  </si>
  <si>
    <t>E1157011A  OUTER PUSH LEFT ACTUATOR SWS VH500</t>
  </si>
  <si>
    <t>E1159260  TASTO STAMPATO RENAULT ALPINE</t>
  </si>
  <si>
    <t>E1159269  MOSTRINA STAMPATA</t>
  </si>
  <si>
    <t>E116510A  KIT BROWSE/BACK PUSH BUTTON VRN/LAS.MAS.</t>
  </si>
  <si>
    <t>E1165491  SEPARATORE NIT CROM/VERN.NIT F151M</t>
  </si>
  <si>
    <t>E1165497  TAPPO GRANDE NIT VRN F151M</t>
  </si>
  <si>
    <t>E1165503  TAPPO PICCOLO NIT VRN/LAS F151M</t>
  </si>
  <si>
    <t>E1165503 01  TAPPO PICCOLO NIT VRN/LAS F151M</t>
  </si>
  <si>
    <t>E1165559  MOSTRINA EST.CLIMA VERN.NERO OPACO F151M</t>
  </si>
  <si>
    <t>E1165561  COPERCHIO VERN.C/BOCCOLE CLIMA F151M</t>
  </si>
  <si>
    <t>E1165590  SEPARATORE CROMATO CLIMA F151M</t>
  </si>
  <si>
    <t>E1167724  TASTO HAZARD VERN/LASER M156MY</t>
  </si>
  <si>
    <t>E1167726  ATTUATORE HAZARD STAMP.M156MY</t>
  </si>
  <si>
    <t>E1167727  SUPPORTO HAZARD STAMP.M156MY</t>
  </si>
  <si>
    <t>E1167731  COPERCHIO HAZARD STAMP.M156MY</t>
  </si>
  <si>
    <t>E1167735  COPERCHIO STAMPATO ASBM M156MY</t>
  </si>
  <si>
    <t>E1167751  INSERTO ESTETICO CROMATO ASBM M156MY</t>
  </si>
  <si>
    <t>E1168634  MOSTRINA COSTAMPATA IML GSX M161</t>
  </si>
  <si>
    <t>E1168819  BEZEL VERN ANTISCRATCH R&amp;R</t>
  </si>
  <si>
    <t>E1169345  MOSTRINA COSTAMPATA IML GDX M161</t>
  </si>
  <si>
    <t>E1170132  TAPPO PICCOLO MODE VRN/LAS F151M</t>
  </si>
  <si>
    <t>E1170136  TAPPO GRANDE MODE VRN/LAS F151M</t>
  </si>
  <si>
    <t>E1170186 01  KIT TASTI VERN/LAS. MODE DISP. NERO F151M</t>
  </si>
  <si>
    <t>E1171740  GUIDALUCE INFERIORE FISSO M161 VER/LAS.</t>
  </si>
  <si>
    <t>E1174421  MOSTRINA RTSS IML IL807 TAPPO M156 MY17</t>
  </si>
  <si>
    <t>E1174433  MOSTRINA COST.IL807 3 TASTI RTSS M156 MY17</t>
  </si>
  <si>
    <t>E1174435  MOSTRINA COST.IL807 5 TASTI RTSS M156 MY17</t>
  </si>
  <si>
    <t>E1175609  OUTER PUSH LIGHT GUIDE SWS VH500</t>
  </si>
  <si>
    <t>E1175721A  KIT TASTI VERN/LAS MODE GR.NART F151M</t>
  </si>
  <si>
    <t>E1175722A  KIT TASTI COMANDO NIT GR.NART F151M</t>
  </si>
  <si>
    <t>E1175807  TASTO HAZARD VERN/LASER.ROSSO 2a vern F151M</t>
  </si>
  <si>
    <t>E1177174  KIT 5 TASTI ASMB VERN/LAS.M156MY</t>
  </si>
  <si>
    <t>E1180326  TASTO BAULE VERN/LASER.NERO OPACO F152M</t>
  </si>
  <si>
    <t>E1180389  KIT TASTI VERN/LAS.MEMORY GR.NART F152M</t>
  </si>
  <si>
    <t>E1180391  KIT TASTI VERN/LAS.SOLL/PARK NERO F152M</t>
  </si>
  <si>
    <t>E1181508  TASTO APERT/BAUL VRN/LASER.GR.NART F152M</t>
  </si>
  <si>
    <t>E1183719  BLOCCA TASTO SWS ALPINE</t>
  </si>
  <si>
    <t>E127631A  TASTO PASS/DISP.VRN/LAS.NERO VV857</t>
  </si>
  <si>
    <t>E127632A  TASTO OPEN/CASS.VRN/LAS.NERO VV857</t>
  </si>
  <si>
    <t>E132354A  COPERCHIO ASBM MY19</t>
  </si>
  <si>
    <t>E132361B  KIT V8&amp;V6 SUPP._ATT_GUID_TAST_CROM_M161 MY19</t>
  </si>
  <si>
    <t>E143001A  SUB ASSY KIT TASTI BACK/BROWSE</t>
  </si>
  <si>
    <t>E157392A  COVER E-LATCH F173</t>
  </si>
  <si>
    <t>E202569B  TASTO TIPO A FISSO VERNICIATO</t>
  </si>
  <si>
    <t>E202870A  TASTO AUTO STAMPATO F176</t>
  </si>
  <si>
    <t>E202873A  PIASTRINA PORTA IDEO TEMP F176</t>
  </si>
  <si>
    <t>E245745A  KIT TASTI PLANCETTA CLIMA F142M FL</t>
  </si>
  <si>
    <t>E294666A  TASTO VRN/LAS SOLLEVATORE OPACO F142m FL</t>
  </si>
  <si>
    <t>E297756A  PRISMA SPIE</t>
  </si>
  <si>
    <t>E326050A  TASTO EMERGENZA VRN\LAS F169</t>
  </si>
  <si>
    <t>E329297A  SUPPORTO ACE RIGHT F169</t>
  </si>
  <si>
    <t>E361332A  BLOCCA TASTO SWS ALPINE</t>
  </si>
  <si>
    <t>I05802482347  CROMINO SPORTELLO PASSEGGERO</t>
  </si>
  <si>
    <t>MO116784-6170  AIR INTAKE ROTARY KNOB</t>
  </si>
  <si>
    <t>MO146431-3910  MODE COVER ROTARY KNOB</t>
  </si>
  <si>
    <t>MO146431-3920  VENT.COVER ROTARY KNOB</t>
  </si>
  <si>
    <t>MO146431-3930  MIX A/C COVER ROTARY KNOB</t>
  </si>
  <si>
    <t>MO146431-3940  MIX HTR COVER ROTARY KNOB</t>
  </si>
  <si>
    <t>MO146431-4140  LENTE DIFFUSIVA VENTILAZIONE</t>
  </si>
  <si>
    <t>MO146431-4160  VENT.COVER ROTARY KNOB W/O RECYCLE</t>
  </si>
  <si>
    <t>MO146431-4310  VENT COVER ROTARY KNOB W/O LARC</t>
  </si>
  <si>
    <t>MP745A  COVER_B VERSIONE BIANCA</t>
  </si>
  <si>
    <t>MP746A  GUSCIO BIANCO MATCH INFERIORE</t>
  </si>
  <si>
    <t>MP747A  GUSCIO NERO MATCH SUPERIORE V2 LOGO 00</t>
  </si>
  <si>
    <t>MP748A  GUSCIO NERO MATCH INFERIORE</t>
  </si>
  <si>
    <t>MP849A  GUSCIO BIANCO MATCH PERS.QUADRICANALE SUP.SIRENA</t>
  </si>
  <si>
    <t>MP914A  COVER B NERO KEHO</t>
  </si>
  <si>
    <t>MP915A  PART.PLAST.GUSCIO ABS NERO KEHO INF.</t>
  </si>
  <si>
    <t>PCMST8COC000  CORNICE CENTRALE ST8621</t>
  </si>
  <si>
    <t>PCMST8MMC000  MOSTRINA MAN CASSETTO ST8623</t>
  </si>
  <si>
    <t>TAS028  TASTO 04 MATCH NR</t>
  </si>
  <si>
    <t>XS146431-2200  ANELLO ESTETICO POMELLO</t>
  </si>
  <si>
    <t>XS146431-2260  POMELLO ROTARY KNOB</t>
  </si>
  <si>
    <t>SL</t>
  </si>
  <si>
    <t>0804508-00S1  PULEGGIA ALBERO RULLINI SUPERIORI STAMPATO</t>
  </si>
  <si>
    <t>0804509-00S1  PULEGGIA ALBERO RULLINI INF.</t>
  </si>
  <si>
    <t>0804546-01  Rullo Banconote Stampato</t>
  </si>
  <si>
    <t>0804547-00  Ruota Dentata HTD Z96</t>
  </si>
  <si>
    <t>12006321  corpo Tastiere g.da DX</t>
  </si>
  <si>
    <t>12006375  tappo FN</t>
  </si>
  <si>
    <t>12006502  CORPO TASTIERE  G.DA SX</t>
  </si>
  <si>
    <t>12006750  tappo CAF +</t>
  </si>
  <si>
    <t>12006751  tappo CAF -</t>
  </si>
  <si>
    <t>12007326  tasti - FN - S&amp;S g.da SX 225 vers.MENU</t>
  </si>
  <si>
    <t>12007351  Ideogramma Lock/Unlock</t>
  </si>
  <si>
    <t>12010515  Ideogramma SET</t>
  </si>
  <si>
    <t>12010526  tasti Full  OPT 955 vers SET g.da SX</t>
  </si>
  <si>
    <t>12010529  tasti -S&amp;S 955 vers SET g.da SX</t>
  </si>
  <si>
    <t>12010780S1  BARRA AZ.LAT.+PRISMA DAIMLER VITO VS20 STAMP</t>
  </si>
  <si>
    <t>12010781S1  BARRA AZ.CENTRALE+PRISMA DAIMLER VITO VS20 STAMP</t>
  </si>
  <si>
    <t>12011462  Tasti Full OPT  versione ASR OFF</t>
  </si>
  <si>
    <t>12011465  Tasti   versione ASR OFF - FN</t>
  </si>
  <si>
    <t>12011468  Tasti   versione ASR OFF -TPMS</t>
  </si>
  <si>
    <t>12011469  Tasti   versione TC PLUS- TPMS</t>
  </si>
  <si>
    <t>12011471  Tasti   versione ASR OFF - FN-TPMS</t>
  </si>
  <si>
    <t>12011473  Tasti  versione GRIP CONTROL - FN -TPMS</t>
  </si>
  <si>
    <t>12012243  TASTO AC FIAT STAMPATO</t>
  </si>
  <si>
    <t>12012243S1  TASTO AC FIAT 312 VERNICIATO</t>
  </si>
  <si>
    <t>12012567  tasto chiusura baule SX stampato</t>
  </si>
  <si>
    <t>12012568  tasto chiusura baule DX stampato</t>
  </si>
  <si>
    <t>12012568S1  tasto chiusura baule DX verniciato</t>
  </si>
  <si>
    <t>12012746  TASTIERA RSS 356 -FN</t>
  </si>
  <si>
    <t>12012766  CORPO RSS356 G.DX</t>
  </si>
  <si>
    <t>12012818  PRISMA SPIE</t>
  </si>
  <si>
    <t>12012851  TASTIERA 2 SPIE EURO 6 STAMPATA</t>
  </si>
  <si>
    <t>12013723  TASTO CHIUSURA BAULE SX STAMPATO AR 949</t>
  </si>
  <si>
    <t>12013723S1  TASTO CHIUSURA BAULE SX VRN AR 949</t>
  </si>
  <si>
    <t>12013724  TASTO CHIUSURA PORTE DX STAMPATO AR 949</t>
  </si>
  <si>
    <t>12013724S1  TASTO CHIUSURA PORTE DX VRN AR 949</t>
  </si>
  <si>
    <t>12015474  TASTO CO-INIEZIONE PSA T7</t>
  </si>
  <si>
    <t>13274  tasto Memory  Bentley BY 831X stampato</t>
  </si>
  <si>
    <t>13275  tasto 1  Bentley BY 831X stampato</t>
  </si>
  <si>
    <t>13276  tasto 2  Bentley BY 831X stampato</t>
  </si>
  <si>
    <t>14000349  tasto MENU ESC</t>
  </si>
  <si>
    <t>14000354  tasto RN</t>
  </si>
  <si>
    <t>14000355  tasto FN</t>
  </si>
  <si>
    <t>14000453  Tasto CAF UP</t>
  </si>
  <si>
    <t>14000455  TASTO CAF DOWN</t>
  </si>
  <si>
    <t>14000456  tasto S&amp;S</t>
  </si>
  <si>
    <t>14000732  tasto SET</t>
  </si>
  <si>
    <t>14000791  Tasto ASR-OFF</t>
  </si>
  <si>
    <t>14000792  Tasto TC PLUS</t>
  </si>
  <si>
    <t>14000793  Tasto GRIP</t>
  </si>
  <si>
    <t>14000794  Tasto TPMS</t>
  </si>
  <si>
    <t>15016830  CONNECTOR OVERMOULD 6 PIN HEADER FRONT</t>
  </si>
  <si>
    <t>2000768730102S1  TASTO SET SX STAMPATO</t>
  </si>
  <si>
    <t>2000768730202S1  TASTO SET DX STAMPATO</t>
  </si>
  <si>
    <t>2000868730102S1  TASTO 1 SX STAMPATO</t>
  </si>
  <si>
    <t>2000868730202S1  TASTO 1 DX STAMPATO</t>
  </si>
  <si>
    <t>2000968730102S1  TASTO 2 SX STAMPATO</t>
  </si>
  <si>
    <t>2000968730202S1  TASTO 2 DX STAMPATO</t>
  </si>
  <si>
    <t>2001067160000S1  MANOPOLA STAMPATA</t>
  </si>
  <si>
    <t>2001067160000S2  MANOPOLA VERNICIATA</t>
  </si>
  <si>
    <t>2001767031103S1  TASTO DLS G11 RIGHT STAMPATO</t>
  </si>
  <si>
    <t>2001767032203S1  TASTO DLS G11 LEFT STAMPATO</t>
  </si>
  <si>
    <t>2002037160001S1  Mostrina stampata</t>
  </si>
  <si>
    <t>2004767991100S1  BELL ROLLS ROYCE 2 TASTI STAMPATO</t>
  </si>
  <si>
    <t>2005967040001S1  ANELLO MANOPOLA STAMPATO</t>
  </si>
  <si>
    <t>2006067040000S1  INSERTO CROMATO MANOPOLA STAMPATO</t>
  </si>
  <si>
    <t>2006767040001S1  INSERTO DI STILE STAMPATO MN</t>
  </si>
  <si>
    <t>2007367040001S1  TASTO PARKING UP STAMPATO</t>
  </si>
  <si>
    <t>2007467040001S1  TASTO PARKING DOWN STAMPATO</t>
  </si>
  <si>
    <t>2007567040001S1  TASTO NSW DOPPIO STAMPATO</t>
  </si>
  <si>
    <t>2007567041101S1  TASTO CIECO DOPPIO SUP. STAMPATO</t>
  </si>
  <si>
    <t>2007567042201S1  TASTO NIVI DOPPIO SUP. STAMPATO</t>
  </si>
  <si>
    <t>2007667040001S1  TASTO NSL DOPPIO STAMPATO</t>
  </si>
  <si>
    <t>2007667041101S1  TASTO CIECO DOPPIO INF. STAMPATO</t>
  </si>
  <si>
    <t>2008067040001S1  TASTO CIECO STAMPATO</t>
  </si>
  <si>
    <t>20103001  OVERMOULDED FRONT COVER</t>
  </si>
  <si>
    <t>20103001S1  OVERMOULDED FRONT COVER COSTAMP</t>
  </si>
  <si>
    <t>20103007  OVERMOULDED REAR COVER</t>
  </si>
  <si>
    <t>20103007S1  OVERMOULDED REAR COVER COSTAMP</t>
  </si>
  <si>
    <t>2054964700001S1  TASTO BLOCCAPORTE STAMPATO</t>
  </si>
  <si>
    <t>2054964700001S2  TASTO BLOCCAPORTE VERNICIATO</t>
  </si>
  <si>
    <t>51452XXS2  KIT TASTI ASBM M156 VERNICIATO</t>
  </si>
  <si>
    <t>555001523306S2  B8PA-limo button left verniciato</t>
  </si>
  <si>
    <t>555001523406S2  B8PA-limo button right verniciato</t>
  </si>
  <si>
    <t>555002121602S1  CORNICE ESTETICA STAMPATA</t>
  </si>
  <si>
    <t>555002126101  CORNICE ESTETICA VERNICIATA</t>
  </si>
  <si>
    <t>555003342401  Floating internal 334 stampato</t>
  </si>
  <si>
    <t>555010290501  EXTERNAL LEFT RING TAE NEUTRAL</t>
  </si>
  <si>
    <t>555010290601  EXTERNAL RIGHT RING CGE NEUTRAL</t>
  </si>
  <si>
    <t>555018860200S1  Ring Sx neutral M161 stampata</t>
  </si>
  <si>
    <t>555018860200S2  Ring Sx neutral M161 stop-off</t>
  </si>
  <si>
    <t>555018860300S1  Ring Dx neutral M161 stampata</t>
  </si>
  <si>
    <t>555018860300S2  Ring Dx neutral M161 stop-off</t>
  </si>
  <si>
    <t>555551122501  BOTTOM COVER PSA ATB-3 STAMPATO</t>
  </si>
  <si>
    <t>555551131002S1  Tasto Home Key Buy verniciato</t>
  </si>
  <si>
    <t>555551131102S1  Tasto Arrow BW Key Buy  (SX) verniciato</t>
  </si>
  <si>
    <t>555551131202S1  Tasto Arrow FW Key Buy  (DX) verniciato</t>
  </si>
  <si>
    <t>555551131302S1  Tasto Phone Key verniciato</t>
  </si>
  <si>
    <t>555551131402S1  Tasto Mute Key verniciato</t>
  </si>
  <si>
    <t>555551131502S1  Tasto Media Key verniciato</t>
  </si>
  <si>
    <t>555551131602S1  Tasto Voice Key verniciato</t>
  </si>
  <si>
    <t>555551133603  BEZEL DISPLAY</t>
  </si>
  <si>
    <t>555551134500  Bezel Head Unit tampografato</t>
  </si>
  <si>
    <t>555551134600  Encoder Knob Tampografato</t>
  </si>
  <si>
    <t>555551280100  Internal structure</t>
  </si>
  <si>
    <t>555551390003  Top Housing (guscio super)</t>
  </si>
  <si>
    <t>555551390103  Bottom Housing (guscio infer)</t>
  </si>
  <si>
    <t>555551390202  Coperchio/batteria sim</t>
  </si>
  <si>
    <t>555551390501  Guida Luce</t>
  </si>
  <si>
    <t>555600081300  POMELLO PARTE INTERNA AUTO</t>
  </si>
  <si>
    <t>E107478  MOSTRINA SCROLL STAMPATA MY17</t>
  </si>
  <si>
    <t>E1082253S1  TASTO 1 SEAT MEMORY VERNICIATO</t>
  </si>
  <si>
    <t>E1082256  Tasto 2 SEAT MEMORY</t>
  </si>
  <si>
    <t>E1082256S1  TASTO 2 SEAT MEMORY VERNICIATO</t>
  </si>
  <si>
    <t>E1082259  Tasto S SEAT MEMORY</t>
  </si>
  <si>
    <t>E1082259S1  TASTO S SEAT MEMORY VERNICIATO</t>
  </si>
  <si>
    <t>E1086273  MOSTRINA COSTAMPATA 4 TASTI M157 STAMPATA</t>
  </si>
  <si>
    <t>E1089049  MOSTRINA TAPPO M157 STAMPATA</t>
  </si>
  <si>
    <t>E1134451  TAPPO POMELLO BOMBATO STAMPATO</t>
  </si>
  <si>
    <t>E1137900  tasto 2  Bentley BY 736X stampato</t>
  </si>
  <si>
    <t>E1137902  tasto 1 Bentley BY 736X stampato</t>
  </si>
  <si>
    <t>E1137902S1  tasto 1 Bentley BY 736X verniciato</t>
  </si>
  <si>
    <t>E1137904S1  tasto Memory - Boot  Bentley BY 736X verniciato</t>
  </si>
  <si>
    <t>E1150218 00  TASTO REAR CURTAIN BY831 MY17 VERNICIATO</t>
  </si>
  <si>
    <t>E1155603  MOSTRINA COSTAMPATA SX</t>
  </si>
  <si>
    <t>E1155628  LEVETTA STAMPATA</t>
  </si>
  <si>
    <t>E1157004  INNER ROCKER BUTTON (RAW)</t>
  </si>
  <si>
    <t>E1157006  OUTER 1 PUSH RIGHT &amp; LEFT CAP RAW</t>
  </si>
  <si>
    <t>E1157007  OUTER 2 PUSH RIGHT &amp; LEFT CAP RAW</t>
  </si>
  <si>
    <t>E1159239CS1  ROCKER BUTTON LV STAMPATO</t>
  </si>
  <si>
    <t>E1159242  COVER CUP LV SWS STAMPATO</t>
  </si>
  <si>
    <t>E1159246CS1  ROCKER BUTTON RV STAMPATO</t>
  </si>
  <si>
    <t>E1159250  COVER CUP RV SWS STAMPATO</t>
  </si>
  <si>
    <t>E115GRBRUNS2  KIT TASTI F142M VERNICIATI GR.BRU</t>
  </si>
  <si>
    <t>E115GRNARTS2  KIT TASTI F142M VERNICIATI GR.NART</t>
  </si>
  <si>
    <t>E115XXXXS1  KIT TASTI F142M STAMPATI</t>
  </si>
  <si>
    <t>E1160633  HAZARD PUSH BUTTON STAMPATO</t>
  </si>
  <si>
    <t>E1160634  MOSTRINA SCROLL ROTARY STAMPATA</t>
  </si>
  <si>
    <t>E1161932  MOSTRINA ESTETICA STAMPATA GDX</t>
  </si>
  <si>
    <t>E1165522  TASTO NIT BACK STAMPATO</t>
  </si>
  <si>
    <t>E1165523  TASTO HOME STAMPATO</t>
  </si>
  <si>
    <t>E1165524  TASTO OPTION STAMPATO</t>
  </si>
  <si>
    <t>E1165525  TASTO FAVOURITE STAMPATO</t>
  </si>
  <si>
    <t>E1165552  SEPARATORE NIT STAMPATO</t>
  </si>
  <si>
    <t>E1165555  TAPPO GRANDE STAMPATO</t>
  </si>
  <si>
    <t>E1165556  TAPPO PICCOLO STAMPATO</t>
  </si>
  <si>
    <t>E1165558  MOSTRINA STAMPATA</t>
  </si>
  <si>
    <t>E1165562  COPERCHIO STAMPATO F151M</t>
  </si>
  <si>
    <t>E1165564  TASTO AUTO SX STAMPATO</t>
  </si>
  <si>
    <t>E1165566  TASTO AUTO DX STAMPATO</t>
  </si>
  <si>
    <t>E1165570  TASTO DIR SX STAMPATO</t>
  </si>
  <si>
    <t>E1165572  TASTO DIR DX STAMPATO</t>
  </si>
  <si>
    <t>E1165577  TASTO FRONT STAMPATO</t>
  </si>
  <si>
    <t>E1165579  TASTO REAR STAMPATO</t>
  </si>
  <si>
    <t>E1165581  TASTO RICIRCOLO STAMPATO</t>
  </si>
  <si>
    <t>E1165583  TASTO DIFFUSORE STAMPATO</t>
  </si>
  <si>
    <t>E1165586  TASTO BASCULANTE STAMPATO</t>
  </si>
  <si>
    <t>E1165591  SEPARATORE CLIMA STAMPATO</t>
  </si>
  <si>
    <t>E1165596  TAPPO TEMP STAMPATO</t>
  </si>
  <si>
    <t>E1165604A  SEPARATORE MODE STAMPATO</t>
  </si>
  <si>
    <t>E1165606  TASTO ON/OFF CRUISE STAMPATO</t>
  </si>
  <si>
    <t>E1165608  TASTO MODE BACK STAMPATO</t>
  </si>
  <si>
    <t>E1165616  TASTO PUSH STAMPATO 1 SCANALATURA</t>
  </si>
  <si>
    <t>E1165618  TASTO PUSH STAMPATO 2 SCANALATURE</t>
  </si>
  <si>
    <t>E1165635  TASTO PUSH STAMPATO 0 SCANALATURE</t>
  </si>
  <si>
    <t>E1165665  SEPARATORE PUSH STAMPATO</t>
  </si>
  <si>
    <t>E1167312  BROWSE PUSH BUTTON STAMPATO</t>
  </si>
  <si>
    <t>E1167314  BACK PUSH BUTTON STAMPATO</t>
  </si>
  <si>
    <t>E1167725  TASTO HAZARD</t>
  </si>
  <si>
    <t>E1167752  INSERTO ESTETICO STAMPATO ASBM</t>
  </si>
  <si>
    <t>E1167753  PRISMA SPIE ASBM M156MY</t>
  </si>
  <si>
    <t>E1168820  BEZEL IML COSTAMPATA SX ROLL ROYCE TRANCIATA</t>
  </si>
  <si>
    <t>E1169921  TAPPO ESTETICO STAMPATO ASBM M156 MY2017</t>
  </si>
  <si>
    <t>E1171739S1  PULSANTE ENTER STAMPATO</t>
  </si>
  <si>
    <t>E1171740S1  GUIDALUCE INFERIORE FISSO STAMPATO</t>
  </si>
  <si>
    <t>E1174347  BEZEL IML COSTAMPATA DX ROLL ROYCE TRANCIATO</t>
  </si>
  <si>
    <t>E1174347S1  BEZEL IML COSTAMPATA DX ROLL ROYCE</t>
  </si>
  <si>
    <t>E1175805  TASTO EMERGENZA STAMPATO</t>
  </si>
  <si>
    <t>E1175807S2  TASTO EMERGENZA ROSSO 1°VRN/LAS</t>
  </si>
  <si>
    <t>E1177174S1  KIT 5 TASTI ASBM STAMPATO M156 MY17</t>
  </si>
  <si>
    <t>E1179793  INSERTO STAMPATO SX</t>
  </si>
  <si>
    <t>E1179795  INSERTO STAMPATO CENTRALE</t>
  </si>
  <si>
    <t>E1179797  INSERTO STAMPATO DX</t>
  </si>
  <si>
    <t>E1180116C  ROCKER BUTTON RV CUP VRN2/LAS.SWS ALPINE</t>
  </si>
  <si>
    <t>E1183584S1  KIT 4 TASTI ASBM STAMPATO M156 MY17</t>
  </si>
  <si>
    <t>E143003  BROWSE PUSH BUTTON MOULDED</t>
  </si>
  <si>
    <t>E143005  BACK PUSH BUTTON MOULDED</t>
  </si>
  <si>
    <t>E143215A  TASTO E-LATCH SX STAMPATO F173</t>
  </si>
  <si>
    <t>E143218A  TASTO E-LATCH DX STAMPATO  F173</t>
  </si>
  <si>
    <t>E146398A  TASTO EMERGENZA F173</t>
  </si>
  <si>
    <t>E152425AS1  SPORTELLO E-CALL STAMPATO F173</t>
  </si>
  <si>
    <t>E169017B  TASTO TIPO A STAMPATO</t>
  </si>
  <si>
    <t>E169068B  TASTO TIPO D STAMPATO F176</t>
  </si>
  <si>
    <t>E169285B  TASTO TIPO E STAMPATO F176</t>
  </si>
  <si>
    <t>E169285BS1  TASTO TIPO E VERNICIATO</t>
  </si>
  <si>
    <t>E169548B  TASTO TIPO C STAMPATO</t>
  </si>
  <si>
    <t>E169548BS1  TASTO TIPO C VERNICIATO</t>
  </si>
  <si>
    <t>E169589B  TASTO TIPO B STAMPATO</t>
  </si>
  <si>
    <t>E169651A  MOSTRINA CLIMA STAMPATA F176</t>
  </si>
  <si>
    <t>E169651AS1  MOSTRINA CLIMA VERNICIATA</t>
  </si>
  <si>
    <t>E178066AS1  TASTO ESTETICO SX STAMP.</t>
  </si>
  <si>
    <t>E205837AS1  TASTO ESTETICO DX STAMP.</t>
  </si>
  <si>
    <t>E217104A  MOSTRINA E-CALL VERNICIATA F173</t>
  </si>
  <si>
    <t>E239240B  TASTO A FISSO STAMPATO</t>
  </si>
  <si>
    <t>E267763A  PRISMA SPIE SPORT</t>
  </si>
  <si>
    <t>E297809AS1  KIT 5 TASTI ASBM STAMP</t>
  </si>
  <si>
    <t>E297809AS2  KIT 5 TASTI ASBM VERNICIATO</t>
  </si>
  <si>
    <t>E326079A  SPORTELLO E-CALL F169 STAMP</t>
  </si>
  <si>
    <t>E326092A  MOSTRINA E-CALL F169</t>
  </si>
  <si>
    <t>E329178A  ESTETIC COVER ACE RIGHT STAMP F169</t>
  </si>
  <si>
    <t>E329399A  ESTETIC COVER ACE LEFT STAMP F169</t>
  </si>
  <si>
    <t>E331014A  TASTO E-LATCH SX STAMPATO F169</t>
  </si>
  <si>
    <t>E331016A  TASTO E-LATCH DX STAMPATO F169</t>
  </si>
  <si>
    <t>E393625BS1  MOSTRINA ACE COUPE F173 STAMPATA</t>
  </si>
  <si>
    <t>S3306.02.152.1  IP PASSENGER LHD A949</t>
  </si>
  <si>
    <t>S4404.02.142.10  IP PASSENGER LL STAMPATO</t>
  </si>
  <si>
    <t>S4404.02.143.10  IP PASSENGER RL STAMPATO</t>
  </si>
  <si>
    <t>W3306.02.212.10.1  CONSOLE A949</t>
  </si>
  <si>
    <t>W3306.02.232.10.1  CUPHOLDER STAMPATO A949</t>
  </si>
  <si>
    <t>W4404.02.250.14  CONSOLE PHONEBOX STAMPATO</t>
  </si>
  <si>
    <t>SL-ACQ</t>
  </si>
  <si>
    <t>01007  CUSCINETTO FLANGIATO F 696 2Z P 3 K ECONOMICO</t>
  </si>
  <si>
    <t>015605  SPINA CILINDRICA Din-6325 2x20</t>
  </si>
  <si>
    <t>03250401900  MOLLETTA AC PLANCIA</t>
  </si>
  <si>
    <t>07015771  Seeger D 5 (2 pz)</t>
  </si>
  <si>
    <t>07015773  Seeger D 7</t>
  </si>
  <si>
    <t>0804439-02  Albero rullo banconote Lungo</t>
  </si>
  <si>
    <t>11002165  TERMINALE RAM+STG COD 110092013540</t>
  </si>
  <si>
    <t>11004787  PIN VERSIONE DA 6 FRONT</t>
  </si>
  <si>
    <t>11004789  PIN VERSIONE DA 2 REAR</t>
  </si>
  <si>
    <t>11301033  INSERTO FLO TECH B M5</t>
  </si>
  <si>
    <t>20-88/40-31  PRESSURE COMPENSATION SEAL 20-88/40-31</t>
  </si>
  <si>
    <t>555551121600  RETENTION FOAM</t>
  </si>
  <si>
    <t>555551130801  Key Led Buy (n°6)</t>
  </si>
  <si>
    <t>555551130901  Key Led Home  Buy (n°1)</t>
  </si>
  <si>
    <t>555551131002  Tasto Home Key Buy</t>
  </si>
  <si>
    <t>555551131102  Tasto Arrow BW Key Buy  (SX)</t>
  </si>
  <si>
    <t>555551131202  Tasto Arrow FW Key Buy  (DX)</t>
  </si>
  <si>
    <t>555551131302  Tasto Phone Key Buy</t>
  </si>
  <si>
    <t>555551131402  Tasto Mute Key Buy</t>
  </si>
  <si>
    <t>555551131502  Tasto Media Key Buy</t>
  </si>
  <si>
    <t>555551131602  Tasto Voice Key Buy</t>
  </si>
  <si>
    <t>555551131900  Light Guide Encoder</t>
  </si>
  <si>
    <t>555551132000  Light Guide Sensor</t>
  </si>
  <si>
    <t>555551132602  Bezel Head Unit</t>
  </si>
  <si>
    <t>555551132802  USB Cover Buy</t>
  </si>
  <si>
    <t>555551132901  Gasket Display</t>
  </si>
  <si>
    <t>555551134700  Encoder Ring Buy - CHR CM600</t>
  </si>
  <si>
    <t>555551134800  Insert Buy (n°4) - CHR CM600</t>
  </si>
  <si>
    <t>555551390400  FOAM</t>
  </si>
  <si>
    <t>555551390700  membrana Gore-Tex</t>
  </si>
  <si>
    <t>AMP300066-00140  ULTRASONIC VENT (12015766)</t>
  </si>
  <si>
    <t>AMP400140-00140  ULTRASONIC VENT</t>
  </si>
  <si>
    <t>E1080123  BOCCOLA PER CODICE E1167733 SUPP. TASTI ASBM MY17</t>
  </si>
  <si>
    <t>E1167746  ATTUATORE STAMP.ESC/OFF ASBM M156MY17</t>
  </si>
  <si>
    <t>E1167747  ATTUATORE STAMP.MANUAL ASBM M156MY17</t>
  </si>
  <si>
    <t>E1167748  ATTUATORE STAMP.ICE ASBM M156MY</t>
  </si>
  <si>
    <t>E1167749  ATTUATORE STAMP.SPORT ASBM M156MY17</t>
  </si>
  <si>
    <t>E1167750  ATTUATORE STAMP.SOSPENSIONI ASBM M156MY17</t>
  </si>
  <si>
    <t>E1174345  FOIL BEZEL BE.MIKO G.SX PIANO BLACK RR</t>
  </si>
  <si>
    <t>E1174346  FOIL BEZEL BE.MIKO G.DX PIANO BLACK RR</t>
  </si>
  <si>
    <t>E1174422  FOIL NERO IL807 MOSTRINA TAPPO MY17</t>
  </si>
  <si>
    <t>E1179775  PUSH PULL E-CALL LATCH NI (ARPIONE)</t>
  </si>
  <si>
    <t>E214678A  BOCCOLA CILINDRICA DIAM 5.5</t>
  </si>
  <si>
    <t>E214679A  BOCCOLA OVALE 5.5x10</t>
  </si>
  <si>
    <t>KW00000102  Dual Lock (n°4pz)</t>
  </si>
  <si>
    <t>S1301  Filtro iniezione PA6.6 rete NY 30 micron</t>
  </si>
  <si>
    <t>SL-CL</t>
  </si>
  <si>
    <t>12012851S3  TASTIERA 2 SPIE EURO6 SUPPORTO VRN</t>
  </si>
  <si>
    <t>17001550  TASTIERA 2 SPIE EURO 6 VERNICIATA</t>
  </si>
  <si>
    <t>555002121602S2  CORNICE ESTETICA CROMATA CP</t>
  </si>
  <si>
    <t>555010290501S1  EXTERNAL LEFT RING TAE NEUTRAL STOP OFF</t>
  </si>
  <si>
    <t>555010290601S1  EXTERNAL RIGHT RING CGE NEUTRAL STOP OFF</t>
  </si>
  <si>
    <t>E1157007S3  OUTER 2 PUSH RIGHT &amp; LEFT CAP RAW VERN. BLACK</t>
  </si>
  <si>
    <t>E1160633S1  HAZARD PUSH BUTTON VERNICIATO</t>
  </si>
  <si>
    <t>E1165522S1  TASTO NIT BACK VERNICIATO NERO OPACO</t>
  </si>
  <si>
    <t>E1165522S2  TASTO NIT BACK VERNICIATO GRIGIO NART</t>
  </si>
  <si>
    <t>E1165523S1  TASTO HOME VERNICIATO NERO OPACO</t>
  </si>
  <si>
    <t>E1165523S2  TASTO HOME VERNICIATO GRIGIO NART</t>
  </si>
  <si>
    <t>E1165524S1  TASTO OPTION VERNICIATO NERO OPACO</t>
  </si>
  <si>
    <t>E1165524S2  TASTO OPTION VERNICIATO GRIGIO NART</t>
  </si>
  <si>
    <t>E1165525S1  TASTO FAVOURITE VERNICIATO NERO OPACO</t>
  </si>
  <si>
    <t>E1165525S2  TASTO FAVOURITE VERNICIATO GRGIO NART</t>
  </si>
  <si>
    <t>E1165564S1  TASTO AUTO SX VERNICIATO</t>
  </si>
  <si>
    <t>E1165566S1  TASTO AUTO DX VERNICIATO</t>
  </si>
  <si>
    <t>E1165570S1  TASTO DIR SX VERNICIATO</t>
  </si>
  <si>
    <t>E1165572S1  TASTO DIR DX VERNICIATO</t>
  </si>
  <si>
    <t>E1165577S1  TASTO FRONT VERNICIATO</t>
  </si>
  <si>
    <t>E1165579S1  TASTO REAR VERNICIATO</t>
  </si>
  <si>
    <t>E1165581S1  TASTO RICIRCOLO VERNICIATO</t>
  </si>
  <si>
    <t>E1165583S1  TASTO DIFFUSORE VERNICIATO</t>
  </si>
  <si>
    <t>E1165596S2  TAPPO TEMP TAMP.VERNICIATO</t>
  </si>
  <si>
    <t>E1165606S1  TASTO ON/OFF CRUISE VERNICIATO NERO OPACO</t>
  </si>
  <si>
    <t>E1165606S2  TASTO ON/OFF CRUISE VERNICIATO GR.NART</t>
  </si>
  <si>
    <t>E1165608S1  TASTO MODE BACK VERNICIATO NERO OPACO</t>
  </si>
  <si>
    <t>E1165608S2  TASTO MODE BACK VERNICIATO GR.NART</t>
  </si>
  <si>
    <t>E1165616S2  TASTO PUSH 1 SCANALATURA VERNICIATO GRIGIO NART</t>
  </si>
  <si>
    <t>E1165616S3  TASTO PUSH 1 SCANALATURA VERN NERO LUCIDO</t>
  </si>
  <si>
    <t>E1165618S1  TASTO PUSH 2 SCANALATURE VERNICIATO NERO OPACO</t>
  </si>
  <si>
    <t>E1165618S2  TASTO PUSH 2 SCANALATURE VERNICIATO GRIGIO NART</t>
  </si>
  <si>
    <t>E1165618S3  TASTO PUSH 2 SCANALATURA VERN NERO LUCIDO</t>
  </si>
  <si>
    <t>E1165635S1  TASTO PUSH 0 SCANALATURE VERNICIATO NERO OPACO</t>
  </si>
  <si>
    <t>E1165635S2  TASTO PUSH 0 SCANALATURE VERNICIATO GRIGIO NART</t>
  </si>
  <si>
    <t>E1165635S3  TASTO PUSH 0 SCANAL.VERN NERO LUCIDO</t>
  </si>
  <si>
    <t>E1167312S1  BROWSE PUSH BUTTON VERNICIATO</t>
  </si>
  <si>
    <t>E1167314S1  BACK PUSH BUTTON VERNICIATO</t>
  </si>
  <si>
    <t>E1167725S1  TASTO HAZARD VERNICIATO</t>
  </si>
  <si>
    <t>E1171740S2  GUIDALUCE INFERIORE FISSO VERNICIATO</t>
  </si>
  <si>
    <t>E1175806S1  TASTO EMERGENZA VERNICIATO GRIGIO NART</t>
  </si>
  <si>
    <t>E1175807S1  TASTO EMERGENZA ROSSO 1°VRN</t>
  </si>
  <si>
    <t>E1177174S2  KIT 5 TASTI ASBM TAMP. M156 MY17</t>
  </si>
  <si>
    <t>E1177174S3  KIT 5 TASTI ASBM VERN. M156 MY17</t>
  </si>
  <si>
    <t>E1179793S1  INSERTO VERNICIATO SX</t>
  </si>
  <si>
    <t>E1179795S1  INSERTO VERNICIATO CENTRALE</t>
  </si>
  <si>
    <t>E1180119  COVER CUP RV SWS VERNICIATO</t>
  </si>
  <si>
    <t>E1183584S2  KIT 4 TASTI ASBM TAMP. M156 MY17</t>
  </si>
  <si>
    <t>E143003S1  BROWSE PUSH BUTTON MY19 VERNICIATO</t>
  </si>
  <si>
    <t>E143005S1  BACK PUSH BUTTON MY19 VERNICIATO</t>
  </si>
  <si>
    <t>E152425AS2  SPORTELLO E-CALL VRN F173</t>
  </si>
  <si>
    <t>S3306.02.152.1S1  IP PASSENGER LHD SBAVATO</t>
  </si>
  <si>
    <t>S3306.02.157.1S1  IP PASSENGER RHD SBAVATO</t>
  </si>
  <si>
    <t>S4404.02.142.10TR  IP PASSENGER LL TRANCIATO</t>
  </si>
  <si>
    <t>S4404.02.143.10TR  IP PASSENGER RL TRANCIATO</t>
  </si>
  <si>
    <t>W4404.02.230.14S1  CONSOLE CUPHOLDER STOP-OFF</t>
  </si>
  <si>
    <t>W4404.02.250.14S1  CONSOLE PHONEBOX STOP-OFF</t>
  </si>
  <si>
    <t>Normalizzati</t>
  </si>
  <si>
    <t>Imballi</t>
  </si>
  <si>
    <t>Cancelleria</t>
  </si>
  <si>
    <t>Ricambi</t>
  </si>
  <si>
    <t>Commesse</t>
  </si>
  <si>
    <t>Descrizione</t>
  </si>
  <si>
    <t>UM</t>
  </si>
  <si>
    <t>quantità</t>
  </si>
  <si>
    <t>Valore</t>
  </si>
  <si>
    <t>Totale</t>
  </si>
  <si>
    <t>Lusin L101</t>
  </si>
  <si>
    <t>n.</t>
  </si>
  <si>
    <t>Lusin L11</t>
  </si>
  <si>
    <t>Asaclean</t>
  </si>
  <si>
    <t>kg</t>
  </si>
  <si>
    <t>AC Cut  (bobine da 8kg)</t>
  </si>
  <si>
    <t>Bedra berco (bobine da 16kg)</t>
  </si>
  <si>
    <t>Confezioni resine</t>
  </si>
  <si>
    <t>TOT</t>
  </si>
  <si>
    <t>Inibitore</t>
  </si>
  <si>
    <t>lubrorefrigeranti vari</t>
  </si>
  <si>
    <t>detergente Covid (lt )</t>
  </si>
  <si>
    <t>Sacchi 15x25</t>
  </si>
  <si>
    <t>Sacchi 30x40</t>
  </si>
  <si>
    <t>Sacchi 80x100</t>
  </si>
  <si>
    <t>Sacchi 10x15</t>
  </si>
  <si>
    <t>Carta A3</t>
  </si>
  <si>
    <t>Carta A4</t>
  </si>
  <si>
    <t>Carta Plotter</t>
  </si>
  <si>
    <t>Fase</t>
  </si>
  <si>
    <t>Articolo</t>
  </si>
  <si>
    <t>Q.tà minima</t>
  </si>
  <si>
    <t>Q.tà in magazzino</t>
  </si>
  <si>
    <t>Q.tà prenotata</t>
  </si>
  <si>
    <t>Unità</t>
  </si>
  <si>
    <t>Prezzo unitario</t>
  </si>
  <si>
    <t>Prezzo</t>
  </si>
  <si>
    <t xml:space="preserve">TASSELLO MATRICE </t>
  </si>
  <si>
    <t>ANIME MOBILI</t>
  </si>
  <si>
    <t>00894-02</t>
  </si>
  <si>
    <t xml:space="preserve">MASCHIO RIPORTATO </t>
  </si>
  <si>
    <t>00894-08</t>
  </si>
  <si>
    <t>ANIME CASSETO 2</t>
  </si>
  <si>
    <t>00894-09</t>
  </si>
  <si>
    <t>00894-18</t>
  </si>
  <si>
    <t>ESTRATORI 2</t>
  </si>
  <si>
    <t>00894-19</t>
  </si>
  <si>
    <t>ESTRATORI SUPERIORI</t>
  </si>
  <si>
    <t>00939-27</t>
  </si>
  <si>
    <t>TASSELLO MATRICE 2 COD 300</t>
  </si>
  <si>
    <t>00939-30</t>
  </si>
  <si>
    <t>TASSELLO MATRICE 2 COD 400</t>
  </si>
  <si>
    <t>00955-03</t>
  </si>
  <si>
    <t>TASELLO MASCHIO A</t>
  </si>
  <si>
    <t>00963-//</t>
  </si>
  <si>
    <t>TASSELLO DI FORMATURA MASCHIO PER MODIFICA STAMPO</t>
  </si>
  <si>
    <t>00966-36</t>
  </si>
  <si>
    <t>MOLLA SEZ. RETTANGOLARE DIAM.16 X 102 mm</t>
  </si>
  <si>
    <t>00966-50</t>
  </si>
  <si>
    <t>COLONNA INCLINATA COD E1030/ DIAM.14 X 80 mm (MEUSBURGER)</t>
  </si>
  <si>
    <t>00967-108</t>
  </si>
  <si>
    <t>TASSELLI MASCHIO (TORRETTE)</t>
  </si>
  <si>
    <t>00967-109</t>
  </si>
  <si>
    <t xml:space="preserve">TASSELLI MASCHIO </t>
  </si>
  <si>
    <t>01043-01</t>
  </si>
  <si>
    <t>MASCHIO FIG.1/2 TASTO STH</t>
  </si>
  <si>
    <t>01043-03</t>
  </si>
  <si>
    <t>MATRICE FUME' (TASSELLI)</t>
  </si>
  <si>
    <t>01043-05 BIS</t>
  </si>
  <si>
    <t xml:space="preserve">CAMMA CENTRALE PER TASTO "STH" BITRON ROSSANA </t>
  </si>
  <si>
    <t xml:space="preserve">TASSELLO MASCHIO </t>
  </si>
  <si>
    <t>01043-2</t>
  </si>
  <si>
    <t>LAME A</t>
  </si>
  <si>
    <t>01043-3</t>
  </si>
  <si>
    <t>LAME B</t>
  </si>
  <si>
    <t>01047-11</t>
  </si>
  <si>
    <t>ESTRATTORE SPECIALE POM</t>
  </si>
  <si>
    <t>01047-99(80)</t>
  </si>
  <si>
    <t>TASSELLO PER RIPRISTINO</t>
  </si>
  <si>
    <t>01047-99(81)</t>
  </si>
  <si>
    <t>01063-02</t>
  </si>
  <si>
    <t xml:space="preserve">SCIABOLA 2° FORMATURA </t>
  </si>
  <si>
    <t>01063-03</t>
  </si>
  <si>
    <t xml:space="preserve">SCIABOLA 3° FORMATURA </t>
  </si>
  <si>
    <t>01063-04</t>
  </si>
  <si>
    <t>BUSSOLA</t>
  </si>
  <si>
    <t>01063-05</t>
  </si>
  <si>
    <t xml:space="preserve">MATRICE TONDA 3° FORMATURA </t>
  </si>
  <si>
    <t>01063-06</t>
  </si>
  <si>
    <t xml:space="preserve">MATRICE TONDA 2° FORMATURA </t>
  </si>
  <si>
    <t>01063-07</t>
  </si>
  <si>
    <t xml:space="preserve">MATRICE TONDA 1° FORMATURA </t>
  </si>
  <si>
    <t>01063-09</t>
  </si>
  <si>
    <t>TASSELLI MASCHIO</t>
  </si>
  <si>
    <t>01063-10</t>
  </si>
  <si>
    <t xml:space="preserve">MASCHIETTO </t>
  </si>
  <si>
    <t>01063-11</t>
  </si>
  <si>
    <t xml:space="preserve">MASCHIETTO PORTA CAMMA </t>
  </si>
  <si>
    <t>01063-12</t>
  </si>
  <si>
    <t xml:space="preserve">CAMMA PER AGGANCIO </t>
  </si>
  <si>
    <t>01063-14-ESTRATTORI DI FORM.</t>
  </si>
  <si>
    <t xml:space="preserve">ESTRATORI DI FORMATURA  SAGOMATI </t>
  </si>
  <si>
    <t>01063-17</t>
  </si>
  <si>
    <t xml:space="preserve">GUIDA SCIABOLA 1° FORMATURA </t>
  </si>
  <si>
    <t>01063-20</t>
  </si>
  <si>
    <t xml:space="preserve">TONDINO MOLLA </t>
  </si>
  <si>
    <t>01063-22</t>
  </si>
  <si>
    <t xml:space="preserve">TESTA SCIABOLA 2° FORMATURA </t>
  </si>
  <si>
    <t>MOLLA BORDIGNON COD. 2S19065 DIAM.18 X 60 mm</t>
  </si>
  <si>
    <t xml:space="preserve">TASSELLO MATRICE DI RICAMBIO DOPO MODIFICA 1 </t>
  </si>
  <si>
    <t>01086- T2</t>
  </si>
  <si>
    <t>TASSELLO MATRICE DI RICAMBIO DOPO MODIFICA 2</t>
  </si>
  <si>
    <t>01098-02</t>
  </si>
  <si>
    <t>01102-03</t>
  </si>
  <si>
    <t xml:space="preserve">MASCHIO CENTRALE A </t>
  </si>
  <si>
    <t>01132-03</t>
  </si>
  <si>
    <t>MASCHIETTO</t>
  </si>
  <si>
    <t>01160-99</t>
  </si>
  <si>
    <t>01188 / 01341-2</t>
  </si>
  <si>
    <t>01188 / 01341-21</t>
  </si>
  <si>
    <t xml:space="preserve">SCIABOLA A </t>
  </si>
  <si>
    <t>01188 / 01341-22</t>
  </si>
  <si>
    <t>SCIABOLA B</t>
  </si>
  <si>
    <t>01188 / 01341-23</t>
  </si>
  <si>
    <t>SCIABOLA C</t>
  </si>
  <si>
    <t>01188 / 01341-24</t>
  </si>
  <si>
    <t>SCIABOLA D</t>
  </si>
  <si>
    <t>01188 / 01341-25</t>
  </si>
  <si>
    <t>SCIABOLA E</t>
  </si>
  <si>
    <t>01188 / 01341-26</t>
  </si>
  <si>
    <t>SCIABOLA F</t>
  </si>
  <si>
    <t>01188 / 01341-34</t>
  </si>
  <si>
    <t>TASSELLO DI FORMATURA "X"</t>
  </si>
  <si>
    <t>01189 / 01343-34</t>
  </si>
  <si>
    <t>INSERTI MATRICE</t>
  </si>
  <si>
    <t>01189 /01343-04</t>
  </si>
  <si>
    <t>TASSELLI MASCHIO COD. 600/700</t>
  </si>
  <si>
    <t xml:space="preserve">SCIABOLE </t>
  </si>
  <si>
    <t>01297-01369-02</t>
  </si>
  <si>
    <t>TASSELLO MOBILE</t>
  </si>
  <si>
    <t>01297-01369-03</t>
  </si>
  <si>
    <t>MASCHIETTO MOBILE PER PIATELLO COSTAMPATO ELTEK</t>
  </si>
  <si>
    <t>01297-01369-04</t>
  </si>
  <si>
    <t>MASCHIO FISSO</t>
  </si>
  <si>
    <t>01297-01369-05</t>
  </si>
  <si>
    <t>MATRICE 1° FORMATURA</t>
  </si>
  <si>
    <t>01297-01369-06</t>
  </si>
  <si>
    <t>MATRICE COSTAMPAGGIO</t>
  </si>
  <si>
    <t>01297-01369-104</t>
  </si>
  <si>
    <t>OR4200</t>
  </si>
  <si>
    <t>01297-01369-105</t>
  </si>
  <si>
    <t>OR3042</t>
  </si>
  <si>
    <t>01297-01369-24</t>
  </si>
  <si>
    <t>PERNO MOBILE</t>
  </si>
  <si>
    <t>COD. FORNITORE ( N30-08S-315-01-MOD-CASE23269-1) Diam. 0,8 mm</t>
  </si>
  <si>
    <t>01297-01369--OTTURATORE.</t>
  </si>
  <si>
    <t>COD. FORNITORE ( SPC-1302-CASE22127-1) Diam. 0,9 mm</t>
  </si>
  <si>
    <t>01313-03</t>
  </si>
  <si>
    <t xml:space="preserve">ANIMA CARRELLI VERTICALI </t>
  </si>
  <si>
    <t>01313-04</t>
  </si>
  <si>
    <t>ANIMA CARRELLI ORIZONTALI</t>
  </si>
  <si>
    <t>01313-07</t>
  </si>
  <si>
    <t>01319-04</t>
  </si>
  <si>
    <t>TALLONI CARRELLO</t>
  </si>
  <si>
    <t>01327-07 / 08</t>
  </si>
  <si>
    <t>TASSELLI MASCHIO "OPT 1 / 2"</t>
  </si>
  <si>
    <t>01327-09/10</t>
  </si>
  <si>
    <t>TASSELLI MAASCHIO "OPT 3 / 4"</t>
  </si>
  <si>
    <t xml:space="preserve">TASSELLI MASCHIO (800/900) </t>
  </si>
  <si>
    <t>SCIABOLA (E)</t>
  </si>
  <si>
    <t>01416-04</t>
  </si>
  <si>
    <t>ANIME CARRELLO "A"</t>
  </si>
  <si>
    <t>01419- .X (MTA)</t>
  </si>
  <si>
    <t xml:space="preserve">TASSELLO MASCHIO MTA </t>
  </si>
  <si>
    <t>01419- X (MTA)</t>
  </si>
  <si>
    <t xml:space="preserve">TASSELLO MATRICE MTA </t>
  </si>
  <si>
    <t>ATTREZZERIA</t>
  </si>
  <si>
    <t>SUPPORTO ASTA PORTA</t>
  </si>
  <si>
    <t>FILTRI  OLIO  ENGEL</t>
  </si>
  <si>
    <t>TERMOSONDA CILINDRO</t>
  </si>
  <si>
    <t>COD 02206-0129</t>
  </si>
  <si>
    <t>TERMOSONDA CILINDRO TE/6 /12E TIPO J</t>
  </si>
  <si>
    <t>FASCIA RISCALDANTE 32 X 47 350W</t>
  </si>
  <si>
    <t>FASCIA RISCALDATA  DIAM 32 X 130 MM 230V 780W</t>
  </si>
  <si>
    <t>RESISTENZA CILINDRO 78 X 185 2200W</t>
  </si>
  <si>
    <t>RESISTENZA CILINDRO 3000W</t>
  </si>
  <si>
    <t>RESISTENZA CILINDRO 78 X 155  2300W</t>
  </si>
  <si>
    <t>TRASDUTTORE DI PRESSIONE</t>
  </si>
  <si>
    <t>KIT ALLOGGIAMENTO  SUPERIORE  FLUSSOSTATI  ENGEL</t>
  </si>
  <si>
    <t>COD 1024302</t>
  </si>
  <si>
    <t>PRESSOSTATO CON CAPPUCCIO</t>
  </si>
  <si>
    <t>SONDA TERMOREGOLAZIONE</t>
  </si>
  <si>
    <t>SONDA ALLARME DI ALTA TEMPERATURA</t>
  </si>
  <si>
    <t>COD 144877</t>
  </si>
  <si>
    <t>FILTRO PER VENTILATORE</t>
  </si>
  <si>
    <t>CONNESSIONI SCHEDE CPU</t>
  </si>
  <si>
    <t>SCHEDA INTERFACCIA 757</t>
  </si>
  <si>
    <t>RESISTENZA 200-240V - 1050W DYNATHERM</t>
  </si>
  <si>
    <t>RESISTENZA DIAM 150 MM 200-240V 230V 2X1675W</t>
  </si>
  <si>
    <t>ANELLO SEDE 35</t>
  </si>
  <si>
    <t>COD 192.625</t>
  </si>
  <si>
    <t>BUSSOLA D=35 L=27</t>
  </si>
  <si>
    <t>COD 192.626</t>
  </si>
  <si>
    <t>PERNO GUIDA D=35 L=93,9</t>
  </si>
  <si>
    <t>SCHEDA BOARD DI BASE 795 +A09</t>
  </si>
  <si>
    <t xml:space="preserve"> RIDUZIONE CALOTTA ELETTROVALVOLA</t>
  </si>
  <si>
    <t>RESISTENZA 200-240V - 1500W DYNATHERM</t>
  </si>
  <si>
    <t>FASCIA DIAM 190 MM 230V 450 2X900W 5-18</t>
  </si>
  <si>
    <t>RESISTENZA DIAM 150 N 247316</t>
  </si>
  <si>
    <t>FASCIA DIAM 44/45 MM H 38 MM 300W 230V</t>
  </si>
  <si>
    <t>RALLA</t>
  </si>
  <si>
    <t>PUNTALE</t>
  </si>
  <si>
    <t>COD 82606</t>
  </si>
  <si>
    <t>TRASDUTTORE LINEARE 0225</t>
  </si>
  <si>
    <t>COD CFGM800325</t>
  </si>
  <si>
    <t>CONNETTORE 3 FILI</t>
  </si>
  <si>
    <t>RESISTENZA UGELLO- per stampo  ST01188</t>
  </si>
  <si>
    <t xml:space="preserve">FASCIA RISCALDATA - STAMPO ST01188 </t>
  </si>
  <si>
    <t>RESISTENZA PIU TERMOCOPIA-ST01341</t>
  </si>
  <si>
    <t>FASCIA RISCALDATA-ST01341</t>
  </si>
  <si>
    <t>VALVOLA BIDIREZIONALE REXROT R900561288</t>
  </si>
  <si>
    <t>MOTORE SOFFIANTE 1000W</t>
  </si>
  <si>
    <t>COD R02379</t>
  </si>
  <si>
    <t>FILTRO CONICO IN TESSUTO C-F1</t>
  </si>
  <si>
    <t>COD RS 1212724</t>
  </si>
  <si>
    <t>SENSORE FOTOELETTRICO SICK</t>
  </si>
  <si>
    <t>COD RS 1215836</t>
  </si>
  <si>
    <t>RILEVATORE DI POSIZIONE PNEUMATICO SMT-8M-A-PS-24V</t>
  </si>
  <si>
    <t>COD RS 1329178</t>
  </si>
  <si>
    <t>INTERBLOCCO FINECORSA DI SICUREZZA XCS</t>
  </si>
  <si>
    <t>COD RS 158556</t>
  </si>
  <si>
    <t>VENTILATORE ASSIALE A DISSIPATORE 12V</t>
  </si>
  <si>
    <t>CAVO PREASSEMBLATO PER AUTOMAZIONE</t>
  </si>
  <si>
    <t>COD RS 332-2173</t>
  </si>
  <si>
    <t>TRASDUTTORE 0-150 GEFRAN</t>
  </si>
  <si>
    <t>COD RS 3642118</t>
  </si>
  <si>
    <t>VENTILATORE ASSIALE 25X25X8  12V</t>
  </si>
  <si>
    <t>COD RS 3860372</t>
  </si>
  <si>
    <t>INTERRUTTORE DI FINE CORSA OMRON</t>
  </si>
  <si>
    <t>COD RS 404821</t>
  </si>
  <si>
    <t>SENSORE INDUTTIVO CILINDRICO NPN-NO  M8X1</t>
  </si>
  <si>
    <t>COD RS 404825</t>
  </si>
  <si>
    <t>SENSORE INDUTTIVO CILINDRICO PNP-NO  M8X1</t>
  </si>
  <si>
    <t>COD RS 426358</t>
  </si>
  <si>
    <t>VENTILATORE ASSIALE 40X40X20  12V</t>
  </si>
  <si>
    <t>COD RS 426392</t>
  </si>
  <si>
    <t>VENTILATORE ASSIALE 70X70X15  12V</t>
  </si>
  <si>
    <t>COD RS 4443186</t>
  </si>
  <si>
    <t>SENSORE INDUTTIVO A PARALLELEPIPEDO</t>
  </si>
  <si>
    <t>COD RS 482213</t>
  </si>
  <si>
    <t>VENTILATORE ASSIALE 80X80X38 115V 220V</t>
  </si>
  <si>
    <t>COD RS 5440425</t>
  </si>
  <si>
    <t>VENTILATORE ASSIALE 92X92X25 MM 12V</t>
  </si>
  <si>
    <t>VENTILATORE ASSIALE 120X120X38 MM  24V</t>
  </si>
  <si>
    <t>COD RS 6688827</t>
  </si>
  <si>
    <t>VENTILATORE ASSIALE 60X60X25 MM 12V</t>
  </si>
  <si>
    <t>COD RS 6862558</t>
  </si>
  <si>
    <t>INTERRUTTORE PER ATTUATORE ELETTRICO REED D-A73C</t>
  </si>
  <si>
    <t>COD RS 7134387</t>
  </si>
  <si>
    <t>COD RS 7588324</t>
  </si>
  <si>
    <t>VENTILATORE ASSIALE 40X40X20 MM 12V</t>
  </si>
  <si>
    <t>COD RS 7647388</t>
  </si>
  <si>
    <t>VENTILATORE ASSIALE 172X51MM  48V DC</t>
  </si>
  <si>
    <t>COD RS 7742809</t>
  </si>
  <si>
    <t>DISSIPATORE 50X50X50 MM12V</t>
  </si>
  <si>
    <t>PRESSOSTATO PS61</t>
  </si>
  <si>
    <t>COD RS 8004287</t>
  </si>
  <si>
    <t>VENTILATORE ASSIALE  40X40X56 MM 12V</t>
  </si>
  <si>
    <t>COD RS 8049151</t>
  </si>
  <si>
    <t>SENSORE INDUTTIVO CILINDRICO PNP-NP M12X1</t>
  </si>
  <si>
    <t>COD RS 8621620</t>
  </si>
  <si>
    <t>VENTILATORE ASSIALE  80X80X80 MM 48V</t>
  </si>
  <si>
    <t>COD RS 9083278</t>
  </si>
  <si>
    <t>INTERRUTTORE DI FINE CORSO OMRON</t>
  </si>
  <si>
    <t>COD RS DA INSERIRE4</t>
  </si>
  <si>
    <t>DIAM 26 MM 12V DC 0,23A ORION FANS N 0D625-12HSS</t>
  </si>
  <si>
    <t>COD SS3M203Y</t>
  </si>
  <si>
    <t>SENSORE MAGNETICO DI PROSSIMITA NPN</t>
  </si>
  <si>
    <t>Cliente</t>
  </si>
  <si>
    <t>Ore</t>
  </si>
  <si>
    <t>Denso</t>
  </si>
  <si>
    <t>Modifica stampo</t>
  </si>
  <si>
    <t>costruzione stampo</t>
  </si>
  <si>
    <t>Bitron</t>
  </si>
  <si>
    <t>MTA</t>
  </si>
  <si>
    <t>Merlo</t>
  </si>
  <si>
    <t>Vimercati</t>
  </si>
  <si>
    <t>Valore unitario</t>
  </si>
  <si>
    <t>DESCRIZIONE</t>
  </si>
  <si>
    <t>Semilavorati</t>
  </si>
  <si>
    <t>N.</t>
  </si>
  <si>
    <t>01214258714</t>
  </si>
  <si>
    <t>08924050E</t>
  </si>
  <si>
    <t>08924051E</t>
  </si>
  <si>
    <t>08924052E</t>
  </si>
  <si>
    <t>08924060E</t>
  </si>
  <si>
    <t>08924061E</t>
  </si>
  <si>
    <t>08924062E</t>
  </si>
  <si>
    <t>08924070C</t>
  </si>
  <si>
    <t>08924071C</t>
  </si>
  <si>
    <t>08924072C</t>
  </si>
  <si>
    <t>12006058</t>
  </si>
  <si>
    <t>12006059</t>
  </si>
  <si>
    <t>12007596</t>
  </si>
  <si>
    <t>12007597</t>
  </si>
  <si>
    <t>12007598</t>
  </si>
  <si>
    <t>12007600</t>
  </si>
  <si>
    <t>12007601</t>
  </si>
  <si>
    <t>12007672</t>
  </si>
  <si>
    <t>12007811</t>
  </si>
  <si>
    <t>12008157</t>
  </si>
  <si>
    <t>12008158</t>
  </si>
  <si>
    <t>12008573</t>
  </si>
  <si>
    <t>12009040</t>
  </si>
  <si>
    <t>12009877</t>
  </si>
  <si>
    <t>12010423</t>
  </si>
  <si>
    <t>12010424</t>
  </si>
  <si>
    <t>12010749</t>
  </si>
  <si>
    <t>12010750</t>
  </si>
  <si>
    <t>12010773</t>
  </si>
  <si>
    <t>12010778</t>
  </si>
  <si>
    <t>12010780</t>
  </si>
  <si>
    <t>12010781</t>
  </si>
  <si>
    <t>12011072</t>
  </si>
  <si>
    <t>12011132</t>
  </si>
  <si>
    <t>12011133</t>
  </si>
  <si>
    <t>12011134</t>
  </si>
  <si>
    <t>12011135</t>
  </si>
  <si>
    <t>12011136</t>
  </si>
  <si>
    <t>12011137</t>
  </si>
  <si>
    <t>12011138</t>
  </si>
  <si>
    <t>12011140</t>
  </si>
  <si>
    <t>12011244</t>
  </si>
  <si>
    <t>12011390</t>
  </si>
  <si>
    <t>12011392</t>
  </si>
  <si>
    <t>12011488</t>
  </si>
  <si>
    <t>12011614</t>
  </si>
  <si>
    <t>12011778</t>
  </si>
  <si>
    <t>12011928</t>
  </si>
  <si>
    <t>12011948</t>
  </si>
  <si>
    <t>12011949</t>
  </si>
  <si>
    <t>12011951</t>
  </si>
  <si>
    <t>12011988</t>
  </si>
  <si>
    <t>12012034</t>
  </si>
  <si>
    <t>12012266</t>
  </si>
  <si>
    <t>12012894</t>
  </si>
  <si>
    <t>12012908</t>
  </si>
  <si>
    <t>12012909</t>
  </si>
  <si>
    <t>12013007</t>
  </si>
  <si>
    <t>12013009</t>
  </si>
  <si>
    <t>12013175</t>
  </si>
  <si>
    <t>12013225</t>
  </si>
  <si>
    <t>12013606</t>
  </si>
  <si>
    <t>12013607</t>
  </si>
  <si>
    <t>12013632</t>
  </si>
  <si>
    <t>12013802</t>
  </si>
  <si>
    <t>12013803</t>
  </si>
  <si>
    <t>12013806</t>
  </si>
  <si>
    <t>12013809</t>
  </si>
  <si>
    <t>12013825</t>
  </si>
  <si>
    <t>12013826</t>
  </si>
  <si>
    <t>12013827</t>
  </si>
  <si>
    <t>12013828</t>
  </si>
  <si>
    <t>12014693</t>
  </si>
  <si>
    <t>12015392</t>
  </si>
  <si>
    <t>12015556</t>
  </si>
  <si>
    <t>12015557</t>
  </si>
  <si>
    <t>12016018</t>
  </si>
  <si>
    <t>12016150</t>
  </si>
  <si>
    <t>12017281</t>
  </si>
  <si>
    <t>12017283</t>
  </si>
  <si>
    <t>12017284</t>
  </si>
  <si>
    <t>12017286</t>
  </si>
  <si>
    <t>14000023</t>
  </si>
  <si>
    <t>14000024</t>
  </si>
  <si>
    <t>14000133</t>
  </si>
  <si>
    <t>14000137</t>
  </si>
  <si>
    <t>14000238</t>
  </si>
  <si>
    <t>14000783</t>
  </si>
  <si>
    <t>14000795</t>
  </si>
  <si>
    <t>14000925</t>
  </si>
  <si>
    <t>14001000</t>
  </si>
  <si>
    <t>14001037</t>
  </si>
  <si>
    <t>17001748</t>
  </si>
  <si>
    <t>17001750</t>
  </si>
  <si>
    <t>1701534-555950610003</t>
  </si>
  <si>
    <t>1701543-555950610102</t>
  </si>
  <si>
    <t>1701671-555950611201</t>
  </si>
  <si>
    <t>1802700-555950610301</t>
  </si>
  <si>
    <t>20.579.02.0</t>
  </si>
  <si>
    <t>2005067160000</t>
  </si>
  <si>
    <t>2005069130000</t>
  </si>
  <si>
    <t>2007067040001</t>
  </si>
  <si>
    <t>2007167040001</t>
  </si>
  <si>
    <t>2007267040002</t>
  </si>
  <si>
    <t>2007567040001</t>
  </si>
  <si>
    <t>2007667042201</t>
  </si>
  <si>
    <t>2008067040001</t>
  </si>
  <si>
    <t>2008067161100</t>
  </si>
  <si>
    <t>2008067162200</t>
  </si>
  <si>
    <t>2008068361100</t>
  </si>
  <si>
    <t>2008068362202</t>
  </si>
  <si>
    <t>20101242</t>
  </si>
  <si>
    <t>20103006</t>
  </si>
  <si>
    <t>20103018</t>
  </si>
  <si>
    <t>2011065980001</t>
  </si>
  <si>
    <t>2011065990000</t>
  </si>
  <si>
    <t>2011066000000</t>
  </si>
  <si>
    <t>2011066010000</t>
  </si>
  <si>
    <t>2013067160000</t>
  </si>
  <si>
    <t>20280816</t>
  </si>
  <si>
    <t>20280825</t>
  </si>
  <si>
    <t>20281086</t>
  </si>
  <si>
    <t>20281135</t>
  </si>
  <si>
    <t>20281211</t>
  </si>
  <si>
    <t>20281281</t>
  </si>
  <si>
    <t>2054964690002</t>
  </si>
  <si>
    <t>2057058091200</t>
  </si>
  <si>
    <t>2057058095500</t>
  </si>
  <si>
    <t>2057058100000</t>
  </si>
  <si>
    <t>2057058101200</t>
  </si>
  <si>
    <t>2057058110002</t>
  </si>
  <si>
    <t>2057058140002</t>
  </si>
  <si>
    <t>292688H-IN</t>
  </si>
  <si>
    <t>328.010</t>
  </si>
  <si>
    <t>328.012</t>
  </si>
  <si>
    <t>328.020</t>
  </si>
  <si>
    <t>328.022</t>
  </si>
  <si>
    <t>328.025</t>
  </si>
  <si>
    <t>5018091</t>
  </si>
  <si>
    <t>5521700</t>
  </si>
  <si>
    <t>554551122001</t>
  </si>
  <si>
    <t>554551122200</t>
  </si>
  <si>
    <t>554551280500</t>
  </si>
  <si>
    <t>554551390301</t>
  </si>
  <si>
    <t>554551390501</t>
  </si>
  <si>
    <t>554551390600</t>
  </si>
  <si>
    <t>555001523306</t>
  </si>
  <si>
    <t>555001523406</t>
  </si>
  <si>
    <t>555001623409</t>
  </si>
  <si>
    <t>555001623509</t>
  </si>
  <si>
    <t>555001981100</t>
  </si>
  <si>
    <t>555001981500</t>
  </si>
  <si>
    <t>555002120401</t>
  </si>
  <si>
    <t>555002121003</t>
  </si>
  <si>
    <t>555010290702</t>
  </si>
  <si>
    <t>555010291102</t>
  </si>
  <si>
    <t>555010291201</t>
  </si>
  <si>
    <t>555010486001</t>
  </si>
  <si>
    <t>555015410701</t>
  </si>
  <si>
    <t>555018860500</t>
  </si>
  <si>
    <t>555551122301</t>
  </si>
  <si>
    <t>555551122602</t>
  </si>
  <si>
    <t>555551122702</t>
  </si>
  <si>
    <t>555551220307</t>
  </si>
  <si>
    <t>555551282701</t>
  </si>
  <si>
    <t>555551282800</t>
  </si>
  <si>
    <t>555551282900</t>
  </si>
  <si>
    <t>555551290001</t>
  </si>
  <si>
    <t>555551290201</t>
  </si>
  <si>
    <t>555551290301</t>
  </si>
  <si>
    <t>555551290400</t>
  </si>
  <si>
    <t>555551290501</t>
  </si>
  <si>
    <t>555551290601</t>
  </si>
  <si>
    <t>555551290900</t>
  </si>
  <si>
    <t>555551291000</t>
  </si>
  <si>
    <t>555600100100</t>
  </si>
  <si>
    <t>555950800103</t>
  </si>
  <si>
    <t>555950820002</t>
  </si>
  <si>
    <t>555950820102</t>
  </si>
  <si>
    <t>7011330-01</t>
  </si>
  <si>
    <t>8001922</t>
  </si>
  <si>
    <t>E107411</t>
  </si>
  <si>
    <t>E1077923</t>
  </si>
  <si>
    <t>E1078120</t>
  </si>
  <si>
    <t>E1082251</t>
  </si>
  <si>
    <t>E1083107</t>
  </si>
  <si>
    <t>E1083203</t>
  </si>
  <si>
    <t>E1083204</t>
  </si>
  <si>
    <t>E1086274 00</t>
  </si>
  <si>
    <t>E1089051 00</t>
  </si>
  <si>
    <t>E109306A</t>
  </si>
  <si>
    <t>E1095194</t>
  </si>
  <si>
    <t>E1095196</t>
  </si>
  <si>
    <t>E1095199</t>
  </si>
  <si>
    <t>E1095201</t>
  </si>
  <si>
    <t>E1095280</t>
  </si>
  <si>
    <t>E1095281</t>
  </si>
  <si>
    <t>E1095282</t>
  </si>
  <si>
    <t>E1095283</t>
  </si>
  <si>
    <t>E1095284</t>
  </si>
  <si>
    <t>E1095288</t>
  </si>
  <si>
    <t>E1134452</t>
  </si>
  <si>
    <t>E1154970</t>
  </si>
  <si>
    <t>E1155587</t>
  </si>
  <si>
    <t>E1155588</t>
  </si>
  <si>
    <t>E1155657</t>
  </si>
  <si>
    <t>E1157010A</t>
  </si>
  <si>
    <t>E1157011A</t>
  </si>
  <si>
    <t>E1159260</t>
  </si>
  <si>
    <t>E1159269</t>
  </si>
  <si>
    <t>E1165491</t>
  </si>
  <si>
    <t>E1165503 01</t>
  </si>
  <si>
    <t>E1165590</t>
  </si>
  <si>
    <t>E1167726</t>
  </si>
  <si>
    <t>E1167727</t>
  </si>
  <si>
    <t>E1167731</t>
  </si>
  <si>
    <t>E1167735</t>
  </si>
  <si>
    <t>E1167751</t>
  </si>
  <si>
    <t>E1174421</t>
  </si>
  <si>
    <t>E1174433</t>
  </si>
  <si>
    <t>E1175609</t>
  </si>
  <si>
    <t>E1183719</t>
  </si>
  <si>
    <t>E132354A</t>
  </si>
  <si>
    <t>E132362A</t>
  </si>
  <si>
    <t>E143001A</t>
  </si>
  <si>
    <t>E157383C</t>
  </si>
  <si>
    <t>E202569B</t>
  </si>
  <si>
    <t>E202873A</t>
  </si>
  <si>
    <t>E297756A</t>
  </si>
  <si>
    <t>MP747A</t>
  </si>
  <si>
    <t>MP849A</t>
  </si>
  <si>
    <t>MP914A</t>
  </si>
  <si>
    <t>MP915A</t>
  </si>
  <si>
    <t>PCMST8MMC000</t>
  </si>
  <si>
    <t>TAS028</t>
  </si>
  <si>
    <t>UdM</t>
  </si>
  <si>
    <t>Giacenza finale</t>
  </si>
  <si>
    <t>Valore giacenza finale</t>
  </si>
  <si>
    <t>LINKING PART 1 LUNGA</t>
  </si>
  <si>
    <t>LINKING PART 2 CORTO</t>
  </si>
  <si>
    <t>CONVOGLIATORE INFERIORE V0</t>
  </si>
  <si>
    <t>ROTORE PRESSORE BIANCO MY2018</t>
  </si>
  <si>
    <t>TASTO CHIUSURA PORTE SX</t>
  </si>
  <si>
    <t>BOTTOM COVER PSA ATB-3 ASSEMBLATO</t>
  </si>
  <si>
    <t>INTERNAL LEFT RING TAE PAINTED</t>
  </si>
  <si>
    <t>CORNICE DISPLAY</t>
  </si>
  <si>
    <t>AIDA CENTRAL PART PRS1</t>
  </si>
  <si>
    <t>MOSTRINA SCROLL M156-M157 MY2017 VERNICIATA</t>
  </si>
  <si>
    <t>ATTUATORE F173 PASSIVE ENTRY</t>
  </si>
  <si>
    <t>TAPPO PICCOLO NIT VRN/LAS F151M</t>
  </si>
  <si>
    <t>KIT 5 TASTI ASMB VRN/LAS M161 V8&amp;V6 MY19</t>
  </si>
  <si>
    <t>BEZEL 332 FCA</t>
  </si>
  <si>
    <t>IMPUGNATURA LC NERO/GIALLO</t>
  </si>
  <si>
    <t>TASTO STAMPATO ACE Doblò 223</t>
  </si>
  <si>
    <t>INSERTO DX STAMPATO L/UL VW526</t>
  </si>
  <si>
    <t>TASTO EPB 48X COSTAMPATO</t>
  </si>
  <si>
    <t>KIT TASTI MODE(MAIN-OPT-BAC)GR.NART.F142M</t>
  </si>
  <si>
    <t>MOSTRINA MAN CASSETTO ST8623</t>
  </si>
  <si>
    <t>MOSTRINA STAMPATA</t>
  </si>
  <si>
    <t>CLAMP LEVER LH NEW CTT 201PRLBLB</t>
  </si>
  <si>
    <t>SUB ASSY BOTTOM HOUSING + DUAL LOCK</t>
  </si>
  <si>
    <t>COVER BRACKET LH NEW CTT 201PRBKL</t>
  </si>
  <si>
    <t>MOSTRINA GDX LSS FIAT DUCATO 250-1 NERO</t>
  </si>
  <si>
    <t>LOCK KNOB NO INDICATOR LHD BEIGE</t>
  </si>
  <si>
    <t>MOSTRINA GLASS RL BMW CVS VERDECK</t>
  </si>
  <si>
    <t>ALBERINO</t>
  </si>
  <si>
    <t>COPERCHIO MSM TESLA MODEL</t>
  </si>
  <si>
    <t>LOCK KNOB WITH INDICATOR LHD BROWN</t>
  </si>
  <si>
    <t>TASTO SX ZFHS DAIMLER CABRIO</t>
  </si>
  <si>
    <t>INSERTO MANOPOLA COMM.TOUAREG VW526</t>
  </si>
  <si>
    <t>TASTO ARIA FREDDA ECC 846</t>
  </si>
  <si>
    <t>LOWER BRACKET NEW 201PRBK</t>
  </si>
  <si>
    <t>ANELLO MOSTRINA SX GREZZO VW526GP</t>
  </si>
  <si>
    <t>MANOPOLA I.R.S. TOYOTA 560-A</t>
  </si>
  <si>
    <t>PLUG NEW CTT 201PRPLG</t>
  </si>
  <si>
    <t>KIT SUPPORTO_ATT_GUID_5TASTI_CROM_M156MY</t>
  </si>
  <si>
    <t>MOSTRINA DX 3T (CH21)</t>
  </si>
  <si>
    <t>Tastiera Full OPT LSS 356 Sedan</t>
  </si>
  <si>
    <t>TASTO CIECO</t>
  </si>
  <si>
    <t>SUB ASSY BATTERY/SIM COVER+FOAM</t>
  </si>
  <si>
    <t>MYPORT LEVER NEW CTT 201PRLEV</t>
  </si>
  <si>
    <t>TAPPO SX DAIMLER CABRIO BIMATERIALE</t>
  </si>
  <si>
    <t>TAPPO DX DAIMLER CABRIO BIM.</t>
  </si>
  <si>
    <t>SUB ASSY KIT TASTI BACK/BROWSE</t>
  </si>
  <si>
    <t>TASTO NSW DOPPIO INF.</t>
  </si>
  <si>
    <t>COVER BRACKET RH NEW CTT 201PRBKR</t>
  </si>
  <si>
    <t>CORNICE SINISTRA FIAT 198</t>
  </si>
  <si>
    <t>CLAMP BRACKET NEW CTT 201PRUBC</t>
  </si>
  <si>
    <t>PREM.CORPO INGR+TASTI (30281073) LSS 225</t>
  </si>
  <si>
    <t>PREM.CORPO+TASTI GSX X 30281139 PCS</t>
  </si>
  <si>
    <t>AUDI MLB EVO A4 MED POINTER NEEDLE RED</t>
  </si>
  <si>
    <t>TOWER BRACKET NEW CTT 201PRBRKB</t>
  </si>
  <si>
    <t>CLAMP LEVER RH NEW CTT 201PRLBRB</t>
  </si>
  <si>
    <t>TAPPO POMELLO BOMBATO VERN</t>
  </si>
  <si>
    <t>PIASTRINA PORTA IDEO TEMP F176</t>
  </si>
  <si>
    <t>TASTO 04 MATCH NR</t>
  </si>
  <si>
    <t>TASTO SX ZFHS DAIMLER CABRIO BIM.</t>
  </si>
  <si>
    <t>TASTIERA -FN -S&amp;S LSS DUCATO FL2014</t>
  </si>
  <si>
    <t>REAR COVER ASSEMBLY</t>
  </si>
  <si>
    <t>TASTO B.C FIAT 520</t>
  </si>
  <si>
    <t>TOP COVER</t>
  </si>
  <si>
    <t>BARRA AZION.SX TASTO L/UL VW526</t>
  </si>
  <si>
    <t>TASTO STAMPATO RICIRCOLO COMANDO CLIMA</t>
  </si>
  <si>
    <t>TASTO TIPO A FISSO VERNICIATO</t>
  </si>
  <si>
    <t>BUTTON LIGHTS LTM SKODA SK38X RH MO</t>
  </si>
  <si>
    <t>BOCCOLA INTERNA FISSA COMANDO</t>
  </si>
  <si>
    <t>PIASTRINA IDEO STAMP.COM.</t>
  </si>
  <si>
    <t>ROTORE PRESSORE VERSIONE NERO</t>
  </si>
  <si>
    <t>TASTO EMERGENZA COSTAMPATO</t>
  </si>
  <si>
    <t>TASTO SPOT SX PLF BASE ALFA 940 pos. 00030</t>
  </si>
  <si>
    <t>MOSTRINA SX 3T</t>
  </si>
  <si>
    <t>PIATTELLO CON GUARNIZIONE 05</t>
  </si>
  <si>
    <t>SHAFT RING SUPPORT NEW CTT 201PRSHR</t>
  </si>
  <si>
    <t>TASTO SX OFF-ROAD DAIMLER BIMAT.</t>
  </si>
  <si>
    <t>LOCK KNOB NO INDICATOR RHD BROWN</t>
  </si>
  <si>
    <t>UNLOCK KNOB LHD BROWN</t>
  </si>
  <si>
    <t>BARRA AZ.CENTRALE+PRISMA DAIMLER VITO VS20</t>
  </si>
  <si>
    <t>BOTTOM COVER</t>
  </si>
  <si>
    <t>KIT TASTI MODE(VDA-TUR-BACK)GR.BRUN.F142M</t>
  </si>
  <si>
    <t>MOSTRINA DX NERO 808 4T (R)</t>
  </si>
  <si>
    <t>TASTO DX S296 EMERGENZA 551W BICOLORE TOYOTA</t>
  </si>
  <si>
    <t>TASTO ALZACRISTALLI LANCIA 848 PT720</t>
  </si>
  <si>
    <t>ATTUATORE TASTO AUTO COMANDO CLIMA F150</t>
  </si>
  <si>
    <t>TASTO AC FIAT 250 MY2018</t>
  </si>
  <si>
    <t>MOSTR.SWITCH BONNET GDX LB72X</t>
  </si>
  <si>
    <t>TASTO EPB STAMPATO SX</t>
  </si>
  <si>
    <t>PREM.CORPO ING+TASTIERA X 30280790 LSS GSX</t>
  </si>
  <si>
    <t>TASTO AC POT.FIAT350BMPV</t>
  </si>
  <si>
    <t>BLOCCA TASTO SWS ALPINE</t>
  </si>
  <si>
    <t>MOSTRINA COSTAMP.IML TAPPO</t>
  </si>
  <si>
    <t>PREM.CORPO+TASTIERA X 30281199 LSS 225 GSX</t>
  </si>
  <si>
    <t>TASTO NIVI</t>
  </si>
  <si>
    <t>FRAME PREASS. DISPLAY</t>
  </si>
  <si>
    <t>PREM.CORPO ING+TASTI X 30280799 LSS GDX</t>
  </si>
  <si>
    <t>LOCK KNOB WITH INDICATOR LHD BLACK</t>
  </si>
  <si>
    <t>MOSTR.SWITCH BONNET GSX LB72X</t>
  </si>
  <si>
    <t>INTERNAL COVER LOWER BRACKET NEW CTT 201PRLBC</t>
  </si>
  <si>
    <t>UNLOCK KNOB LHD BLACK</t>
  </si>
  <si>
    <t>TASTO STAMP.ACE "BIG KHAU"</t>
  </si>
  <si>
    <t>Tasto bicolore DX</t>
  </si>
  <si>
    <t>TASTO STAMP.AUTO COMANDO</t>
  </si>
  <si>
    <t>UNLOCK KNOB RHD BLACK</t>
  </si>
  <si>
    <t>Mostrina costampata IMD spie ideogr. RTSS 6T</t>
  </si>
  <si>
    <t>TASTO AC SEGN.FIAT350 BMPV</t>
  </si>
  <si>
    <t>TASTO SPOT DX PLF BASE ALFA 940 POS. 00060</t>
  </si>
  <si>
    <t>TASTO SBRINAMENTO STAMPATO</t>
  </si>
  <si>
    <t>TRASCINATORE STAMP. ENCODER</t>
  </si>
  <si>
    <t>PART.PLAST.GUSCIO ABS NERO KEHO INF.</t>
  </si>
  <si>
    <t>SUPPORTO ACE RIGHT F169</t>
  </si>
  <si>
    <t>CAPPING PRJ200G</t>
  </si>
  <si>
    <t>CORNICE DESTRA FIAT 198</t>
  </si>
  <si>
    <t>MOSTRINA SX 3T (CH21)</t>
  </si>
  <si>
    <t>SLIDE NEW CTT 201PRSLI</t>
  </si>
  <si>
    <t>LENS SIDEMAKER ARANCIONE</t>
  </si>
  <si>
    <t>TASTO DX TAPPO DAIMLER CABRIO BIMATERIALE</t>
  </si>
  <si>
    <t>EXTERNAL LEFT RING TAE CROMED</t>
  </si>
  <si>
    <t>GUSCIO BIANCO MATCH PERS.QUADRICANALE SUP.SIRENA</t>
  </si>
  <si>
    <t>MOSTRINA COSTAMP.IML 4T</t>
  </si>
  <si>
    <t>TASTO AC POT.FIAT350 BMPV MY2005</t>
  </si>
  <si>
    <t>TASTIERA -FN -AC/REAR LSS DUCATO FL2014</t>
  </si>
  <si>
    <t>SEPARATORE CROMATO CLIMA F151M</t>
  </si>
  <si>
    <t>KIT TASTI NIT(MAIN-OPT-BACK)GR.BRU.F142M</t>
  </si>
  <si>
    <t>INSERTO SX STAMPATO L/UL VW526</t>
  </si>
  <si>
    <t>TASTIERA -AC/REAR LSS DUCATO FL2014</t>
  </si>
  <si>
    <t>ROTORE PRESSORE VERSIONE BIANCO</t>
  </si>
  <si>
    <t>TASTO NSW DOPPIO</t>
  </si>
  <si>
    <t>AUDI B8 LIMOUSINE BUTTON RIGHT</t>
  </si>
  <si>
    <t>OUTER PUSH LIGHT GUIDE SWS VH500</t>
  </si>
  <si>
    <t>Tasto bicolore SX</t>
  </si>
  <si>
    <t>TASTO BASCULANTE PLF BASE ALFA 940 POS. 00090</t>
  </si>
  <si>
    <t>TASTO AC SEGN. LANCIA 848 B-MPV</t>
  </si>
  <si>
    <t>SEMI IMPUGNATURA LATO CIRCUITO</t>
  </si>
  <si>
    <t>TASTIERA -S&amp;S LSS DUCATO FL2014</t>
  </si>
  <si>
    <t>CORPO SX (R)</t>
  </si>
  <si>
    <t>ADATTATORE COSTAMPATO STV DC</t>
  </si>
  <si>
    <t>CORPO DX (R)</t>
  </si>
  <si>
    <t>TASTO NSL</t>
  </si>
  <si>
    <t>IMPUGNATURA LI NERO/GIALLO</t>
  </si>
  <si>
    <t>ANELLO MOSTRINA DX GREZZO VW526GP</t>
  </si>
  <si>
    <t>PRISMA PSA A9 CONDA</t>
  </si>
  <si>
    <t>PRISMA SPIE</t>
  </si>
  <si>
    <t>TAPPO VERDECK DAIMLER CABRIO BIM.</t>
  </si>
  <si>
    <t>TASTO DX KOF-4 DAIMLER CABRIO TRIM.</t>
  </si>
  <si>
    <t>INSERTO CR EPB PL.PQ47 GUID DA CROMARE</t>
  </si>
  <si>
    <t>EXTERNAL RIGHT RING CGE CROMED M161</t>
  </si>
  <si>
    <t>TASTO BASE ECO DAIMLER VITO VS20 STAMP.</t>
  </si>
  <si>
    <t>TASTO LOCK DX SK46 GREZZO</t>
  </si>
  <si>
    <t>TASTIERA FULL OPT LSS DUCATO FL2014</t>
  </si>
  <si>
    <t>ATTUATORE HAZARD STAMP.M156MY</t>
  </si>
  <si>
    <t>BARRA AZ.LATERALE+PRISMA DAIMLER VITO VS20</t>
  </si>
  <si>
    <t>TASTO BICOLORE EPB TOYOTA</t>
  </si>
  <si>
    <t>COPERCHIO GREZZO MANOPOLA TOUAREG VW526</t>
  </si>
  <si>
    <t>TASTO SX S296 EMERGENZA 551W TOYOTA</t>
  </si>
  <si>
    <t>TASTO BASCULANTE PLF BASE SLFA 940 POS. 00080</t>
  </si>
  <si>
    <t>INSERTO GUIDA DX FIAT 356 HB</t>
  </si>
  <si>
    <t>MOSTRINA - B78</t>
  </si>
  <si>
    <t>BVH2 COUVERCLE</t>
  </si>
  <si>
    <t>CONVOGLIATORE RULLI RIFIUTO</t>
  </si>
  <si>
    <t>OUTER PUSH RIGHT ACTUATOR SWS VH500</t>
  </si>
  <si>
    <t>SEPARATORE STAMP.1-S SEAT</t>
  </si>
  <si>
    <t>SEPARATORE STAMP.2-S SEAT</t>
  </si>
  <si>
    <t>INSERTO ESTETICO CROMATO ASBM M156MY</t>
  </si>
  <si>
    <t>SEMIGUSCIO CAMMA DI SCATTO VER. NERA ONLY REAR</t>
  </si>
  <si>
    <t>OUTER PUSH LEFT ACTUATOR SWS VH500</t>
  </si>
  <si>
    <t>TASTIERA BASE LSS IVECO DAILY</t>
  </si>
  <si>
    <t>TASTIERA -FN LSS DUCATO FL2014</t>
  </si>
  <si>
    <t>TASTO SX TAPPO DAIMLER CABRIO</t>
  </si>
  <si>
    <t>TASTO STAMPATO RENAULT ALPINE</t>
  </si>
  <si>
    <t>MOSTRINA COST.IL807 3 TASTI RTSS M156 MY17</t>
  </si>
  <si>
    <t>IMPUGNATURA LC NERO/GRIGIO 74078</t>
  </si>
  <si>
    <t>TAST.ACREAR+UP+DOWN+MODE LSS FIAT 637 NERO 808</t>
  </si>
  <si>
    <t>IMPUGNATURA LI NERO/GRIGIO 74078</t>
  </si>
  <si>
    <t>MOSTRINA STAMPATA SEAT MEMORY</t>
  </si>
  <si>
    <t>TASTO LOCK SX SK46 GREZZO</t>
  </si>
  <si>
    <t>TASTO DX KOF-4 DAIMLER CABRIO TRIMATERIALE</t>
  </si>
  <si>
    <t>ATTUATORE TASTO SBRIN.COMANDO CLIMA F150</t>
  </si>
  <si>
    <t>GUSCIO NERO MATCH SUPERIORE V2 LOGO 00</t>
  </si>
  <si>
    <t>ALFA 949 CONSOLE CHROME POS.00010</t>
  </si>
  <si>
    <t>MOSTRINA RTSS IML IL807 TAPPO M156 MY17</t>
  </si>
  <si>
    <t>TASTO NSW</t>
  </si>
  <si>
    <t>MOSTRINA SCROLL ROTARY VERN/M161</t>
  </si>
  <si>
    <t>SUPPORTO HAZARD STAMP.M156MY</t>
  </si>
  <si>
    <t>COVER B NERO KEHO</t>
  </si>
  <si>
    <t>TASTO MIKO DECKEL VERDECK DAIMLER</t>
  </si>
  <si>
    <t>TASTIERA -S&amp;S -AC/REAR LSS DUCATO FL2014</t>
  </si>
  <si>
    <t>TAST.MODE+UP+DOWN LSS FIAT 637 USA NERO</t>
  </si>
  <si>
    <t>IDEOGRAMMA MANOPOLA AUDI AU37X</t>
  </si>
  <si>
    <t>BASE LH</t>
  </si>
  <si>
    <t>SUPPORTO TASTI DX (R)</t>
  </si>
  <si>
    <t>SUPPORTO TASTI SX (R)</t>
  </si>
  <si>
    <t>AUDI LIMOUSINE BUTTON LEFT</t>
  </si>
  <si>
    <t>BASE RH</t>
  </si>
  <si>
    <t>COPERCHIO HAZARD STAMP.M156MY</t>
  </si>
  <si>
    <t>MOSTRINA VERN.TAPPO RTSS</t>
  </si>
  <si>
    <t>BARRA AZION.DX TASTO L/UL VW526</t>
  </si>
  <si>
    <t>DIFFUSORE LUCE SPIE</t>
  </si>
  <si>
    <t>COPERCHIO STAMPATO ASBM M156MY</t>
  </si>
  <si>
    <t>TOP COVER ATB3 EXT. GSM</t>
  </si>
  <si>
    <t>ATTUATORE TASTO RIIRC.COM</t>
  </si>
  <si>
    <t>TASTO CHIUSURA BAULE SX LASERATO AR 949</t>
  </si>
  <si>
    <t>TASTO STH DAIMLER VITO VS20 STAMP.</t>
  </si>
  <si>
    <t>TASTO SPOT SX PLF BASE ALFA 940 pos. 00020</t>
  </si>
  <si>
    <t>COPERCHIO ASBM MY19</t>
  </si>
  <si>
    <t>TASTO SPOT DX PLF BASE ALFA 940 POS. 00050</t>
  </si>
  <si>
    <t>TASTO VERDECK DAIMLER CABRIO BIMATERIALE</t>
  </si>
  <si>
    <t>ROTORE PRESSORE NERO MY2018</t>
  </si>
  <si>
    <t>CORPO ESTETICO GDX FIAT 356</t>
  </si>
  <si>
    <t>INTERNAL RIGHT RING CGE DIESEL PAINTED-N</t>
  </si>
  <si>
    <t>PSA ATB3 BATTERY COVER FOR NEW BATTERY</t>
  </si>
  <si>
    <t>MANOPOLA BIMAT.ASSETTO VEICOLO 334/139 CROSS</t>
  </si>
  <si>
    <t>TASTO SOURCE 3T</t>
  </si>
  <si>
    <t>TASTO CHIUSURA PORTE DX LASERATO AR 949</t>
  </si>
  <si>
    <t>BASE LSS FCA 332 BEV</t>
  </si>
  <si>
    <t>TASTO L/UL DX STAMPATO VW526</t>
  </si>
  <si>
    <t>CORNICE CGE/TAK</t>
  </si>
  <si>
    <t>TASTO LOCK STAMPATO VWT6</t>
  </si>
  <si>
    <t>TASTO CHIUSURA PORTE DX</t>
  </si>
  <si>
    <t>TECLA PLASTICA COMUT.CENTRAL - EMERG.</t>
  </si>
  <si>
    <t>MOSTRINA VRN/LAS.SPIE IDEO</t>
  </si>
  <si>
    <t>ATTUATORE TASTO COND. COMANDO</t>
  </si>
  <si>
    <t>TASTO EMERGENZA (R)</t>
  </si>
  <si>
    <t>B8PA_LIMO_BUTTON_LEFT</t>
  </si>
  <si>
    <t>TASTO MUTE 3T (R)</t>
  </si>
  <si>
    <t>B8PA_LIMO_BUTTON_RIGHT</t>
  </si>
  <si>
    <t>TASTIERA -FN -S&amp;S -AC/REAR LSS DUCATO FL2014</t>
  </si>
  <si>
    <t>OVERMOULDING HOUSING FAITAL</t>
  </si>
  <si>
    <t>COVER POSTERIORE</t>
  </si>
  <si>
    <t>SYB ASSY TOP HOUSING + GUIDE LIGHT</t>
  </si>
  <si>
    <t>MANOPOLA IRS JS SK 48X BASE MY2014</t>
  </si>
  <si>
    <t>MANOPOLA ANELLO JS VW MQB MY2013 GREZZO</t>
  </si>
  <si>
    <t>BOITIER INFERIEUR BCM</t>
  </si>
  <si>
    <t>INTERNAL RIGHT RING CGE PAINTED</t>
  </si>
  <si>
    <t>TOP COVER ATB3 INT. GSM</t>
  </si>
  <si>
    <t>BOITIER SUPERIEUR BCM</t>
  </si>
  <si>
    <t>BOTTOM COVER WITH FOAM NEW BATTERY</t>
  </si>
  <si>
    <t>M1059</t>
  </si>
  <si>
    <t>MASTER GRIGIO RAL 7001 (RENOL GRIGIO SA73076077-ZA</t>
  </si>
  <si>
    <t>KG</t>
  </si>
  <si>
    <t>E571</t>
  </si>
  <si>
    <t>ALBIS ALCOM PC 740/4.5 FR UV CC1320-08LG</t>
  </si>
  <si>
    <t>M1063</t>
  </si>
  <si>
    <t>MASTERBATCH BLUE PET/PBT/PC RAL 5015</t>
  </si>
  <si>
    <t>MP_261</t>
  </si>
  <si>
    <t>Grilamid TR XE 4139 blue 4150</t>
  </si>
  <si>
    <t>E562</t>
  </si>
  <si>
    <t>C358</t>
  </si>
  <si>
    <t>GRILAMID TR XE 4139 BEIGE</t>
  </si>
  <si>
    <t>C357</t>
  </si>
  <si>
    <t>GRILAMID TR XE 4139 BROWN</t>
  </si>
  <si>
    <t>C354</t>
  </si>
  <si>
    <t>GRILAMID TR XE 4139 FUMEE'</t>
  </si>
  <si>
    <t>MP_259</t>
  </si>
  <si>
    <t>Thermolast KTC7CEU</t>
  </si>
  <si>
    <t>E564</t>
  </si>
  <si>
    <t>PC ALCOM LD 1000 15071 WT1120-15 WEISS</t>
  </si>
  <si>
    <t>MP_214</t>
  </si>
  <si>
    <t>PC GRIGIO MVR20 COD. 02200576</t>
  </si>
  <si>
    <t>V140</t>
  </si>
  <si>
    <t>TC4PCN B100 THERMOPLAST K TPE NATURALE 40 Sh</t>
  </si>
  <si>
    <t>MP_224</t>
  </si>
  <si>
    <t>Alcom PC 740/4 GY1152-05 LD</t>
  </si>
  <si>
    <t>MP_223</t>
  </si>
  <si>
    <t>Alcom LD2 PC 1000 15054 GY1096-15</t>
  </si>
  <si>
    <t>E530</t>
  </si>
  <si>
    <t>PC ALCOM PC 740/4 UV GY1156-04 LD GREY</t>
  </si>
  <si>
    <t>E535</t>
  </si>
  <si>
    <t>C355</t>
  </si>
  <si>
    <t>GRILAMID TR XE 4139 NERO</t>
  </si>
  <si>
    <t>MP_267</t>
  </si>
  <si>
    <t>THERMOPRENE-40D.1PA*9007</t>
  </si>
  <si>
    <t>MP_232</t>
  </si>
  <si>
    <t>COVESTRO APEC 1897</t>
  </si>
  <si>
    <t>E565</t>
  </si>
  <si>
    <t>PC ALCOM 740/4.3 UVWTI 159-10 LD02</t>
  </si>
  <si>
    <t>A117</t>
  </si>
  <si>
    <t>ACETALICA GRiGIO CHIARO 25% FV(DAFNELAN GR9 P05/L)</t>
  </si>
  <si>
    <t>E570</t>
  </si>
  <si>
    <t>HARMONIA PC 1050-24</t>
  </si>
  <si>
    <t>E553</t>
  </si>
  <si>
    <t>PC TRASPARENTE (ALCOM PC 740/4 UV CC1323)</t>
  </si>
  <si>
    <t>V143</t>
  </si>
  <si>
    <t>NYLABOND 6091-55A NATURALE</t>
  </si>
  <si>
    <t>MINLON 73M40 NC010</t>
  </si>
  <si>
    <t>E526</t>
  </si>
  <si>
    <t>CASTCARB PC ROSSO 339 PC00606</t>
  </si>
  <si>
    <t>M1057</t>
  </si>
  <si>
    <t>MASTER VERDE PE 720 COD. 02100059</t>
  </si>
  <si>
    <t>M1068</t>
  </si>
  <si>
    <t>MASTER NERO BASE POLIAMMIDICA NY Nero 99906</t>
  </si>
  <si>
    <t>V138</t>
  </si>
  <si>
    <t>ELASTOMERO ONFLEX S KE 60A-3S1725</t>
  </si>
  <si>
    <t>E539</t>
  </si>
  <si>
    <t>HARMON(I)A 2407 FROST MARR.192 732000037N900 MISTA</t>
  </si>
  <si>
    <t>V152</t>
  </si>
  <si>
    <t>PTS-UNIFLEX-U87A/4*700</t>
  </si>
  <si>
    <t>A101</t>
  </si>
  <si>
    <t>HOSTAFORM C9021 K NAT</t>
  </si>
  <si>
    <t>E538</t>
  </si>
  <si>
    <t>HARMON(I)A PC 3050-22</t>
  </si>
  <si>
    <t>E523</t>
  </si>
  <si>
    <t>PC MFR 20UV ROSSO TOYOTA  02200415</t>
  </si>
  <si>
    <t>M1062</t>
  </si>
  <si>
    <t>MASTERBATCH BLACK PBT</t>
  </si>
  <si>
    <t>G716</t>
  </si>
  <si>
    <t>MAKROBLEND EC 5005 HT 901510  3060500591510</t>
  </si>
  <si>
    <t>MP_264</t>
  </si>
  <si>
    <t>Desmopan 9380 AU Naturale</t>
  </si>
  <si>
    <t>E528</t>
  </si>
  <si>
    <t>PC HARMONIA 2407 FROST 02200318</t>
  </si>
  <si>
    <t>G712</t>
  </si>
  <si>
    <t>CASTTER PBT NATURALE FV10 PBT0057</t>
  </si>
  <si>
    <t>MP_242</t>
  </si>
  <si>
    <t>DOW AMPLIFY IO 3801</t>
  </si>
  <si>
    <t>MP_260</t>
  </si>
  <si>
    <t>Grlon BC-30 S UV - ANTHRAZIT</t>
  </si>
  <si>
    <t>V142</t>
  </si>
  <si>
    <t>LAPRENE 83K 000 994/P1 A43 NATURALE</t>
  </si>
  <si>
    <t>E567</t>
  </si>
  <si>
    <t>HARMONIA 0857 BRIOS 209M</t>
  </si>
  <si>
    <t>E546</t>
  </si>
  <si>
    <t>INTELON 2407 BIANCO 805N UV</t>
  </si>
  <si>
    <t>MP_213</t>
  </si>
  <si>
    <t>PC TRASPARENTE MVR19V COD. 02200673</t>
  </si>
  <si>
    <t>M1019</t>
  </si>
  <si>
    <t>MASTER NERO A 808 A=808</t>
  </si>
  <si>
    <t>M1060</t>
  </si>
  <si>
    <t>MASTER GRIGIO (MASTER MACOWAX GRIGIO) 03141005130</t>
  </si>
  <si>
    <t>E540</t>
  </si>
  <si>
    <t>MAKROLON 2407 COL. 012044 COD. BITRON 02200372</t>
  </si>
  <si>
    <t>E550</t>
  </si>
  <si>
    <t>PC MVR 9 BIANCO FIAT COD.02200582 (INTELON 2856 OP</t>
  </si>
  <si>
    <t>E559</t>
  </si>
  <si>
    <t>PC HARMON(I)A 3D 50/24</t>
  </si>
  <si>
    <t>MP_258</t>
  </si>
  <si>
    <t>WIC PA6 30 BK</t>
  </si>
  <si>
    <t>G723</t>
  </si>
  <si>
    <t>ESTATER 2040 GF GRUGUI 2115</t>
  </si>
  <si>
    <t>A114</t>
  </si>
  <si>
    <t>DERLIN 577 BK 000 NAT.   5590260000</t>
  </si>
  <si>
    <t>E517</t>
  </si>
  <si>
    <t>HARMONIA PC3251 801 M UV (ex 2856FROST)  73200UV</t>
  </si>
  <si>
    <t>E554</t>
  </si>
  <si>
    <t>MP_212</t>
  </si>
  <si>
    <t>PC FUME' LEXAN COD. 02200121</t>
  </si>
  <si>
    <t>E552</t>
  </si>
  <si>
    <t>V141</t>
  </si>
  <si>
    <t>LAPRENE 8K1 000 A70 NATURALE</t>
  </si>
  <si>
    <t>D442</t>
  </si>
  <si>
    <t>ABS NERO (ABS POLYMAN M/MI BLACK 74454)</t>
  </si>
  <si>
    <t>V119</t>
  </si>
  <si>
    <t>SANTOPRENE 103-50 D NERO 01AE10350D</t>
  </si>
  <si>
    <t>E574</t>
  </si>
  <si>
    <t>PC HILITE 30 412</t>
  </si>
  <si>
    <t>C361</t>
  </si>
  <si>
    <t>NYLFOR A1 UV BEIGE 4145</t>
  </si>
  <si>
    <t>E506</t>
  </si>
  <si>
    <t>PC BIANCO HARMON(I)A 2407 OPALINO 801C 73200003708</t>
  </si>
  <si>
    <t>E569</t>
  </si>
  <si>
    <t>PC MVR19V UV (COD.02200673)</t>
  </si>
  <si>
    <t>E507</t>
  </si>
  <si>
    <t>INTELON 2407 BIANCO 867 (EX HARMON(I)A 73200003708</t>
  </si>
  <si>
    <t>E549</t>
  </si>
  <si>
    <t>PC MVR 9 BR(I)OS 2856  ARANCIO TR 700A COD. 022006</t>
  </si>
  <si>
    <t>E557</t>
  </si>
  <si>
    <t>HARMONIA PC 1550 MARRONE 111C</t>
  </si>
  <si>
    <t>D444</t>
  </si>
  <si>
    <t>ABS ALCOM AWL 10 WT1308</t>
  </si>
  <si>
    <t>E561</t>
  </si>
  <si>
    <t>PC MAKROLON 6557 550115</t>
  </si>
  <si>
    <t>C352</t>
  </si>
  <si>
    <t>LATIGLOSS 66 H2 G/50 F2</t>
  </si>
  <si>
    <t>A121</t>
  </si>
  <si>
    <t>COSSA POLIMERI ESTAFORM 1006 GF LE AT NERO</t>
  </si>
  <si>
    <t>E542</t>
  </si>
  <si>
    <t>PC MAKROLON 6717 550016 EX 1853 VS. RIF. 326018535</t>
  </si>
  <si>
    <t>E563</t>
  </si>
  <si>
    <t>PC MAKROLON 2405 011947</t>
  </si>
  <si>
    <t>MP_263</t>
  </si>
  <si>
    <t>Makroblend UT 6007 nero standard</t>
  </si>
  <si>
    <t>C351</t>
  </si>
  <si>
    <t>ULTRAMID A3K NATURAL</t>
  </si>
  <si>
    <t>E534</t>
  </si>
  <si>
    <t>PC MAKROLON 2407 020083 OPALINO 3224070095083</t>
  </si>
  <si>
    <t>F658</t>
  </si>
  <si>
    <t>COVESTRO BAYBLEND FR  1514 010027</t>
  </si>
  <si>
    <t>F603</t>
  </si>
  <si>
    <t>MABLEX 274 GRIGIO 13274 - S13341 BG1 00190820014</t>
  </si>
  <si>
    <t>M1061</t>
  </si>
  <si>
    <t>SAN NERO 99265</t>
  </si>
  <si>
    <t>F652</t>
  </si>
  <si>
    <t>MABLEX 274 F GREY CB27 UV</t>
  </si>
  <si>
    <t>E522</t>
  </si>
  <si>
    <t>PC BIANCO 803S 02200371</t>
  </si>
  <si>
    <t>A115</t>
  </si>
  <si>
    <t>DELRIN 100 NC010 ( 5590100000)</t>
  </si>
  <si>
    <t>DESMOPAN 6080 A</t>
  </si>
  <si>
    <t>V150</t>
  </si>
  <si>
    <t>O100</t>
  </si>
  <si>
    <t>PMMA TRASPARENTE MFI 2.5 0200228</t>
  </si>
  <si>
    <t>F611</t>
  </si>
  <si>
    <t>MABLEX 274F GRIGIO 13274 - S13494UV BG2 S13494 RIF</t>
  </si>
  <si>
    <t>G721</t>
  </si>
  <si>
    <t>VALOX RESIN 357X 7001</t>
  </si>
  <si>
    <t>E566</t>
  </si>
  <si>
    <t>INTELON BIANCO 807A</t>
  </si>
  <si>
    <t>R111</t>
  </si>
  <si>
    <t>RYNITE FR 530 L NC 10</t>
  </si>
  <si>
    <t>MP_275</t>
  </si>
  <si>
    <t>THERMOPRENE-85A10*9007</t>
  </si>
  <si>
    <t>MP_274</t>
  </si>
  <si>
    <t>CREABLEND-A45G*710</t>
  </si>
  <si>
    <t>E558</t>
  </si>
  <si>
    <t>MAKROLON LED 2245 TRASPARENTE</t>
  </si>
  <si>
    <t>MP_255</t>
  </si>
  <si>
    <t>PTS-THERMOFLEX-X7100-73*800</t>
  </si>
  <si>
    <t>V137</t>
  </si>
  <si>
    <t>FORPRENE 6M0901A4O BLACK 02200279</t>
  </si>
  <si>
    <t>F641</t>
  </si>
  <si>
    <t>COVESTRO BAYBLEND KU2-1514 NERO</t>
  </si>
  <si>
    <t>E531</t>
  </si>
  <si>
    <t>PC MAKROLON 2405 BIANCO COL. 010203 COD. 02200528</t>
  </si>
  <si>
    <t>MP_262</t>
  </si>
  <si>
    <t>Desmopan 6072 A</t>
  </si>
  <si>
    <t>F653</t>
  </si>
  <si>
    <t>BAYBLEND T65 XF 901462 BBS910</t>
  </si>
  <si>
    <t>M1065</t>
  </si>
  <si>
    <t>MASTERBATCH UNI BLACK</t>
  </si>
  <si>
    <t>F659</t>
  </si>
  <si>
    <t>COVESTRO BAYBLEND FR  1514</t>
  </si>
  <si>
    <t>V130</t>
  </si>
  <si>
    <t>ELASTRON V 55 A NERO 100.901 VS. ARTICOLO 351725</t>
  </si>
  <si>
    <t>C353</t>
  </si>
  <si>
    <t>F622</t>
  </si>
  <si>
    <t>BAYBLEND T45 PG NATURALE 040045PG00000</t>
  </si>
  <si>
    <t>C356</t>
  </si>
  <si>
    <t>NYLFOR A1 UV GRIGIO 7830</t>
  </si>
  <si>
    <t>E532</t>
  </si>
  <si>
    <t>MAKROLON 2407 BIANCO 011947</t>
  </si>
  <si>
    <t>E560</t>
  </si>
  <si>
    <t>LEXAN LS2 111H 0</t>
  </si>
  <si>
    <t>E514</t>
  </si>
  <si>
    <t>PC9 BIANCO RAL 9016 02200021 RIF.INTELON 2856 UV O</t>
  </si>
  <si>
    <t>C350</t>
  </si>
  <si>
    <t>LATAMID 6 H2 S/30 vs. codice 02200625</t>
  </si>
  <si>
    <t>MP_273</t>
  </si>
  <si>
    <t>CELANEX 2302 GV1/45</t>
  </si>
  <si>
    <t>MP_284</t>
  </si>
  <si>
    <t>INTEFORM OMO 3 NAT</t>
  </si>
  <si>
    <t>C326</t>
  </si>
  <si>
    <t>LATAMID 66 H2G30 NATURALE 15501830 (15999900)</t>
  </si>
  <si>
    <t>MP_279</t>
  </si>
  <si>
    <t>ULTRADUR B4300 G2 NAT</t>
  </si>
  <si>
    <t>C343</t>
  </si>
  <si>
    <t>LATAMID PA6 15% FV STAB. UV VS. RIF. 02200457</t>
  </si>
  <si>
    <t>C360</t>
  </si>
  <si>
    <t>E502</t>
  </si>
  <si>
    <t>MAKROLON 2407 020003-95/003 3224070095003</t>
  </si>
  <si>
    <t>F618</t>
  </si>
  <si>
    <t>BAYBLEND T65 XF 901510  NERO 040065XF91510</t>
  </si>
  <si>
    <t>MP_241</t>
  </si>
  <si>
    <t>COVESTRO MAKROLON 2805 901510</t>
  </si>
  <si>
    <t>C341</t>
  </si>
  <si>
    <t>PA6 25% F.V. STAB.UV 939 W NERO 02200527</t>
  </si>
  <si>
    <t>E555</t>
  </si>
  <si>
    <t>LEXAN 141R 111 NATURALE SA25</t>
  </si>
  <si>
    <t>MP_231</t>
  </si>
  <si>
    <t>BASF ULTRAMID B3EG6</t>
  </si>
  <si>
    <t>A120</t>
  </si>
  <si>
    <t>DELRIN DE 7055 NC 010</t>
  </si>
  <si>
    <t>S102</t>
  </si>
  <si>
    <t>SICOSTIROLO 684</t>
  </si>
  <si>
    <t>V151</t>
  </si>
  <si>
    <t>DESMOPAN 3059</t>
  </si>
  <si>
    <t>C345</t>
  </si>
  <si>
    <t>PA 6 25% FV UV NERO (K(I) TAN B FU 25 H UV 300M) 0</t>
  </si>
  <si>
    <t>G707</t>
  </si>
  <si>
    <t>G726</t>
  </si>
  <si>
    <t>F660</t>
  </si>
  <si>
    <t>PC-ABS BIANCO COROLLA</t>
  </si>
  <si>
    <t>MP_209</t>
  </si>
  <si>
    <t>STAREX VH-0800</t>
  </si>
  <si>
    <t>G722</t>
  </si>
  <si>
    <t>VAMPTER 1526 V0 NERO DF</t>
  </si>
  <si>
    <t>M1056</t>
  </si>
  <si>
    <t>MASTER PSC 99 COD. 02100043</t>
  </si>
  <si>
    <t>F649</t>
  </si>
  <si>
    <t>PC ABS NERO T85 MFI13 02200637(MABLEX 280 UV PC/AB</t>
  </si>
  <si>
    <t>MP_270</t>
  </si>
  <si>
    <t>CREAMID-BG7B2*9000</t>
  </si>
  <si>
    <t>C306</t>
  </si>
  <si>
    <t>ZYTEL 70 G25 HSL BK 039B 15116400</t>
  </si>
  <si>
    <t>V146</t>
  </si>
  <si>
    <t>TPE NERO 55 Sh (FORPRENE 6NM 901 A55/I NERO) 362A5</t>
  </si>
  <si>
    <t>D443</t>
  </si>
  <si>
    <t>CILAC FV17 NERO 382</t>
  </si>
  <si>
    <t>F621</t>
  </si>
  <si>
    <t>BAYBLEND T85 XF  901510 NERO 040085XF91510</t>
  </si>
  <si>
    <t>G719</t>
  </si>
  <si>
    <t>(PBT NERO) PIBITER N100 NERO 831 COD.02200604</t>
  </si>
  <si>
    <t>MP_257</t>
  </si>
  <si>
    <t>PTS-CREALEN-12G9HS3*9000MD</t>
  </si>
  <si>
    <t>C348</t>
  </si>
  <si>
    <t>K(i)TAN AFV 30H NATURALE</t>
  </si>
  <si>
    <t>E513</t>
  </si>
  <si>
    <t>PC MVR = 9 TRASP. INCOLORE 00190810005 PC MVR</t>
  </si>
  <si>
    <t>F606</t>
  </si>
  <si>
    <t>MABLEX PC/ABS 274FB NERO 808 13274FB-S25001BG2</t>
  </si>
  <si>
    <t>G725</t>
  </si>
  <si>
    <t>ESTATER 2040 GF LS NERO LA cod. fornitore 02201030</t>
  </si>
  <si>
    <t>C342</t>
  </si>
  <si>
    <t>TECHNYL A 205F NATURALE</t>
  </si>
  <si>
    <t>C332</t>
  </si>
  <si>
    <t>PA6 25% F.V. NATURALE +0,4 BIOS. T. 02200232</t>
  </si>
  <si>
    <t>G711</t>
  </si>
  <si>
    <t>POCAN B 1505 000000 (00/000) VS. RIF. PBT 007001</t>
  </si>
  <si>
    <t>D446</t>
  </si>
  <si>
    <t>STAREX SR0320K W96338H</t>
  </si>
  <si>
    <t>P101</t>
  </si>
  <si>
    <t>DENILEN B 4010 NATURALE CB WT 03212VT 025 O</t>
  </si>
  <si>
    <t>D436</t>
  </si>
  <si>
    <t>ABS 4 NERO SINKRAL C442</t>
  </si>
  <si>
    <t>F647</t>
  </si>
  <si>
    <t>PC/ABS MABLEX 280 S13684 UV GRIGIO cod. 40150490</t>
  </si>
  <si>
    <t>F657</t>
  </si>
  <si>
    <t>MABLEX 274F NERO CA50 UV</t>
  </si>
  <si>
    <t>D447</t>
  </si>
  <si>
    <t>MABS TR557 CRISTAL CLEAR</t>
  </si>
  <si>
    <t>F609</t>
  </si>
  <si>
    <t>MABLEX PC/ABS 274F BLACK (03141507035)</t>
  </si>
  <si>
    <t>F639</t>
  </si>
  <si>
    <t>NOVABLEND PC/ABS FR HT 9289 NERO COD. FORN. BBNO92</t>
  </si>
  <si>
    <t>E518</t>
  </si>
  <si>
    <t>F636</t>
  </si>
  <si>
    <t>MABLEX 274F GRIGIO FIAT S13727 VS. RIF. 40159970/1</t>
  </si>
  <si>
    <t>F646</t>
  </si>
  <si>
    <t>PC ABS CYCOLOY C1200 HF NERO (cod.40150460/8)</t>
  </si>
  <si>
    <t>D441</t>
  </si>
  <si>
    <t>ABS ELIX P2MC 000000 NATURALE</t>
  </si>
  <si>
    <t>F650</t>
  </si>
  <si>
    <t>PCABS NERO T MFI 35 (MABLEX 274FB  25070 UV) 02200</t>
  </si>
  <si>
    <t>F637</t>
  </si>
  <si>
    <t>PC ABS NERO PT 808 - MABLEX 274F NERO S25052UV 022</t>
  </si>
  <si>
    <t>V129</t>
  </si>
  <si>
    <t>LATENE AG9H MI/40 NAT 0091 Y1 535350001-CBOG</t>
  </si>
  <si>
    <t>D440</t>
  </si>
  <si>
    <t>ABS ELIX P2MC 700719</t>
  </si>
  <si>
    <t>C367</t>
  </si>
  <si>
    <t>GIASIMID B 27 30 NERO C</t>
  </si>
  <si>
    <t>D432</t>
  </si>
  <si>
    <t>SICOFLEX CR F NATURAL VS. RIF.  56853</t>
  </si>
  <si>
    <t>MP_271</t>
  </si>
  <si>
    <t>POCAN C3230 XF 901510</t>
  </si>
  <si>
    <t>E508</t>
  </si>
  <si>
    <t>MAKROLON 2407 FLB 550115-55/115 COD.03142607010</t>
  </si>
  <si>
    <t>C370</t>
  </si>
  <si>
    <t>GIASIMID B 27 35 NERO C</t>
  </si>
  <si>
    <t>MP_283</t>
  </si>
  <si>
    <t>LG IH 830C</t>
  </si>
  <si>
    <t>MP_278</t>
  </si>
  <si>
    <t>VERPLEN A10 65 A HI</t>
  </si>
  <si>
    <t>MP_277</t>
  </si>
  <si>
    <t>VERPLEN A10 60 A</t>
  </si>
  <si>
    <t>F654</t>
  </si>
  <si>
    <t>MABLEX PCA BLACK</t>
  </si>
  <si>
    <t>A103</t>
  </si>
  <si>
    <t>POM KOCETAL K300  MF09 NATURALE COD. 03142317010</t>
  </si>
  <si>
    <t>E575</t>
  </si>
  <si>
    <t>F661</t>
  </si>
  <si>
    <t>ABS+PC/T65X-UV.LI SIYAH</t>
  </si>
  <si>
    <t>F662</t>
  </si>
  <si>
    <t>MAKROLON 2407 021632</t>
  </si>
  <si>
    <t>F629</t>
  </si>
  <si>
    <t>MABLEX T85 (MABLEX 280 BLACK  UV 225230)</t>
  </si>
  <si>
    <t>F613</t>
  </si>
  <si>
    <t>MABLEX 274 F MARRONE 13274 F S11051 S11051</t>
  </si>
  <si>
    <t>V110</t>
  </si>
  <si>
    <t>ELASTRON V 47 A NATURALE 35176</t>
  </si>
  <si>
    <t>F600</t>
  </si>
  <si>
    <t>MABLEX 274F PT692 S13417 S13417</t>
  </si>
  <si>
    <t>V116</t>
  </si>
  <si>
    <t>LATENE AG9H MI/40 NERO 3306 53535</t>
  </si>
  <si>
    <t>D411</t>
  </si>
  <si>
    <t>SICOFLEX 100/A S13351</t>
  </si>
  <si>
    <t>O101</t>
  </si>
  <si>
    <t>PMMA 80 ALTUGLASS V825 TL 520705200062</t>
  </si>
  <si>
    <t>E505</t>
  </si>
  <si>
    <t>LEXAN 143 R FUME' 15260 715241</t>
  </si>
  <si>
    <t>E548</t>
  </si>
  <si>
    <t>PC GRIGIO UV MVR 20 COD. 02200576</t>
  </si>
  <si>
    <t>E503</t>
  </si>
  <si>
    <t>LEXAN 123 R TRASPARENTE 111 15191</t>
  </si>
  <si>
    <t>D438</t>
  </si>
  <si>
    <t>SICOFLEX 100A GREY S13759UV (ABS GRIGIO PT639/A)</t>
  </si>
  <si>
    <t>A113</t>
  </si>
  <si>
    <t>INTERFORM C 15 NERO NB 8350AQ00D0153</t>
  </si>
  <si>
    <t>V127</t>
  </si>
  <si>
    <t>HYTRELL 7248 NATURA,LE GMP 30371</t>
  </si>
  <si>
    <t>E521</t>
  </si>
  <si>
    <t>MAKROLON 2407 NERO + PC VARI (RIGENERATO)</t>
  </si>
  <si>
    <t>A105</t>
  </si>
  <si>
    <t>ACETALICA ULTRAFORM N2320 00190200010</t>
  </si>
  <si>
    <t>A111</t>
  </si>
  <si>
    <t>POM COPO WHITE CS0773 144 00900013</t>
  </si>
  <si>
    <t>V147</t>
  </si>
  <si>
    <t>TC3MSB B100</t>
  </si>
  <si>
    <t>M1037</t>
  </si>
  <si>
    <t>HYTRELL 41 CD COL GMP30038</t>
  </si>
  <si>
    <t>D406</t>
  </si>
  <si>
    <t>SICOFLEX ABS HH 100/0 BLACK 60100/0-S25051 BG2</t>
  </si>
  <si>
    <t>E533</t>
  </si>
  <si>
    <t>PC INTELON 2407 BIANCO 805T 520706100015</t>
  </si>
  <si>
    <t>D404</t>
  </si>
  <si>
    <t>NOVODUR P2H AT 901510-76 0111000079200 (ORA ELIX P</t>
  </si>
  <si>
    <t>N101</t>
  </si>
  <si>
    <t>TRIAX 1120 792 NERO 0500112079200</t>
  </si>
  <si>
    <t>A106</t>
  </si>
  <si>
    <t>POM 25% FV ULTRAFORM N2200 G53 03142317080</t>
  </si>
  <si>
    <t>V139</t>
  </si>
  <si>
    <t>GIPRENE AT 55 A NERO S</t>
  </si>
  <si>
    <t>F602</t>
  </si>
  <si>
    <t>BAYBLEND T45 901510-792 NERO</t>
  </si>
  <si>
    <t>V131</t>
  </si>
  <si>
    <t>ELASTRON V 79 A NERO 351705</t>
  </si>
  <si>
    <t>E525</t>
  </si>
  <si>
    <t>CASTCARB PC BIANCO 940 PC00607</t>
  </si>
  <si>
    <t>C329</t>
  </si>
  <si>
    <t>PA66 15% F.V ( C314 RIGENERATO)</t>
  </si>
  <si>
    <t>M1054</t>
  </si>
  <si>
    <t>MASTER GRIGIO LASERABILE FIMAS MB PE 14214 GREY</t>
  </si>
  <si>
    <t>D430</t>
  </si>
  <si>
    <t>CASTLAC ABS ROSA 5479 UV ABS0019</t>
  </si>
  <si>
    <t>V132</t>
  </si>
  <si>
    <t>MAFRAN E A2 50 NERO</t>
  </si>
  <si>
    <t>V115</t>
  </si>
  <si>
    <t>LAPRENE 830 000 860 A12  830000860  Vs. Cod. 38386</t>
  </si>
  <si>
    <t>E509</t>
  </si>
  <si>
    <t>HARMON(I) A 2407 OPALINO 804F 7320000000840</t>
  </si>
  <si>
    <t>P105</t>
  </si>
  <si>
    <t>PP UV/A FINA 4 (2) 660 GMP30469</t>
  </si>
  <si>
    <t>V133</t>
  </si>
  <si>
    <t>TP5VCN S100 THERMOPLAST K</t>
  </si>
  <si>
    <t>OVERMOULDED REAR COVER</t>
  </si>
  <si>
    <t>51452XXS2</t>
  </si>
  <si>
    <t>KIT TASTI ASBM M156 VERNICIATO</t>
  </si>
  <si>
    <t>Top Housing (guscio super)</t>
  </si>
  <si>
    <t>BEZEL DISPLAY</t>
  </si>
  <si>
    <t>E115GRBRUNS2</t>
  </si>
  <si>
    <t>KIT TASTI F142M VERNICIATI GR.BRU</t>
  </si>
  <si>
    <t>E1171740S2</t>
  </si>
  <si>
    <t>GUIDALUCE INFERIORE FISSO VERNICIATO</t>
  </si>
  <si>
    <t>Bottom Housing (guscio infer)</t>
  </si>
  <si>
    <t>E1175806S1</t>
  </si>
  <si>
    <t>TASTO EMERGENZA VERNICIATO GRIGIO NART</t>
  </si>
  <si>
    <t>E1177174S3</t>
  </si>
  <si>
    <t>KIT 5 TASTI ASBM VERN. M156 MY17</t>
  </si>
  <si>
    <t>Gasket Display</t>
  </si>
  <si>
    <t>PIN VERSIONE DA 6 FRONT</t>
  </si>
  <si>
    <t>PIN VERSIONE DA 2 REAR</t>
  </si>
  <si>
    <t>COVER CUP RV SWS VERNICIATO</t>
  </si>
  <si>
    <t>Encoder Knob Tampografato</t>
  </si>
  <si>
    <t>Encoder Ring Buy - CHR CM600</t>
  </si>
  <si>
    <t>E1179795S1</t>
  </si>
  <si>
    <t>INSERTO VERNICIATO CENTRALE</t>
  </si>
  <si>
    <t>E1179775</t>
  </si>
  <si>
    <t>PUSH PULL E-CALL LATCH NI (ARPIONE)</t>
  </si>
  <si>
    <t>Insert Buy (n°4) - CHR CM600</t>
  </si>
  <si>
    <t>tasti -S&amp;S 955 vers SET g.da SX</t>
  </si>
  <si>
    <t>tasti Full  OPT 955 vers SET g.da SX</t>
  </si>
  <si>
    <t>Tasti  versione GRIP CONTROL - FN -TPMS</t>
  </si>
  <si>
    <t>Tasti   versione ASR OFF -TPMS</t>
  </si>
  <si>
    <t>E1155603</t>
  </si>
  <si>
    <t>MOSTRINA COSTAMPATA SX</t>
  </si>
  <si>
    <t>E1171740S1</t>
  </si>
  <si>
    <t>GUIDALUCE INFERIORE FISSO STAMPATO</t>
  </si>
  <si>
    <t>E1174345</t>
  </si>
  <si>
    <t>FOIL BEZEL BE.MIKO G.SX PIANO BLACK RR</t>
  </si>
  <si>
    <t>E1157007S3</t>
  </si>
  <si>
    <t>OUTER 2 PUSH RIGHT &amp; LEFT CAP RAW VERN. BLACK</t>
  </si>
  <si>
    <t>E1165562</t>
  </si>
  <si>
    <t>COPERCHIO STAMPATO F151M</t>
  </si>
  <si>
    <t>E1165558</t>
  </si>
  <si>
    <t>E1160633S1</t>
  </si>
  <si>
    <t>HAZARD PUSH BUTTON VERNICIATO</t>
  </si>
  <si>
    <t>E1167725S1</t>
  </si>
  <si>
    <t>TASTO HAZARD VERNICIATO</t>
  </si>
  <si>
    <t>E1150218 00</t>
  </si>
  <si>
    <t>TASTO REAR CURTAIN BY831 MY17 VERNICIATO</t>
  </si>
  <si>
    <t>E1137902S1</t>
  </si>
  <si>
    <t>tasto 1 Bentley BY 736X verniciato</t>
  </si>
  <si>
    <t>E1137904S1</t>
  </si>
  <si>
    <t>tasto Memory - Boot  Bentley BY 736X verniciato</t>
  </si>
  <si>
    <t>E1165525S2</t>
  </si>
  <si>
    <t>TASTO FAVOURITE VERNICIATO GRGIO NART</t>
  </si>
  <si>
    <t>E1165523S2</t>
  </si>
  <si>
    <t>TASTO HOME VERNICIATO GRIGIO NART</t>
  </si>
  <si>
    <t>E1165606S2</t>
  </si>
  <si>
    <t>TASTO ON/OFF CRUISE VERNICIATO GR.NART</t>
  </si>
  <si>
    <t>E1165608S2</t>
  </si>
  <si>
    <t>TASTO MODE BACK VERNICIATO GR.NART</t>
  </si>
  <si>
    <t>12012243S1</t>
  </si>
  <si>
    <t>TASTO AC FIAT 312 VERNICIATO</t>
  </si>
  <si>
    <t>555002121602S2</t>
  </si>
  <si>
    <t>CORNICE ESTETICA CROMATA CP</t>
  </si>
  <si>
    <t>tasto FN</t>
  </si>
  <si>
    <t>E1165616S2</t>
  </si>
  <si>
    <t>TASTO PUSH 1 SCANALATURA VERNICIATO GRIGIO NART</t>
  </si>
  <si>
    <t>E1165524S1</t>
  </si>
  <si>
    <t>TASTO OPTION VERNICIATO NERO OPACO</t>
  </si>
  <si>
    <t>E1165608S1</t>
  </si>
  <si>
    <t>TASTO MODE BACK VERNICIATO NERO OPACO</t>
  </si>
  <si>
    <t>E1165522S1</t>
  </si>
  <si>
    <t>TASTO NIT BACK VERNICIATO NERO OPACO</t>
  </si>
  <si>
    <t>E1165523S1</t>
  </si>
  <si>
    <t>TASTO HOME VERNICIATO NERO OPACO</t>
  </si>
  <si>
    <t>E1165525S1</t>
  </si>
  <si>
    <t>TASTO FAVOURITE VERNICIATO NERO OPACO</t>
  </si>
  <si>
    <t>E1165606S1</t>
  </si>
  <si>
    <t>TASTO ON/OFF CRUISE VERNICIATO NERO OPACO</t>
  </si>
  <si>
    <t>tasto SET</t>
  </si>
  <si>
    <t>E1165635S1</t>
  </si>
  <si>
    <t>TASTO PUSH 0 SCANALATURE VERNICIATO NERO OPACO</t>
  </si>
  <si>
    <t>E1165618S1</t>
  </si>
  <si>
    <t>TASTO PUSH 2 SCANALATURE VERNICIATO NERO OPACO</t>
  </si>
  <si>
    <t>CORPO RSS356 G.DX</t>
  </si>
  <si>
    <t>S4404.02.142.10</t>
  </si>
  <si>
    <t>IP PASSENGER LL STAMPATO</t>
  </si>
  <si>
    <t>12013723S1</t>
  </si>
  <si>
    <t>TASTO CHIUSURA BAULE SX VRN AR 949</t>
  </si>
  <si>
    <t>12013724S1</t>
  </si>
  <si>
    <t>TASTO CHIUSURA PORTE DX VRN AR 949</t>
  </si>
  <si>
    <t>E297809AS3</t>
  </si>
  <si>
    <t>KIT 5 TASTI ASBM M161 LASERATO</t>
  </si>
  <si>
    <t>corpo Tastiere g.da DX</t>
  </si>
  <si>
    <t>E143005S1</t>
  </si>
  <si>
    <t>BACK PUSH BUTTON MY19 VERNICIATO</t>
  </si>
  <si>
    <t>tasto MENU ESC</t>
  </si>
  <si>
    <t>E1165570S1</t>
  </si>
  <si>
    <t>TASTO DIR SX VERNICIATO</t>
  </si>
  <si>
    <t>E1165564S1</t>
  </si>
  <si>
    <t>TASTO AUTO SX VERNICIATO</t>
  </si>
  <si>
    <t>E1165581S1</t>
  </si>
  <si>
    <t>TASTO RICIRCOLO VERNICIATO</t>
  </si>
  <si>
    <t>E1165572S1</t>
  </si>
  <si>
    <t>TASTO DIR DX VERNICIATO</t>
  </si>
  <si>
    <t>E1165566S1</t>
  </si>
  <si>
    <t>TASTO AUTO DX VERNICIATO</t>
  </si>
  <si>
    <t>E1165583S1</t>
  </si>
  <si>
    <t>TASTO DIFFUSORE VERNICIATO</t>
  </si>
  <si>
    <t>E1165577S1</t>
  </si>
  <si>
    <t>TASTO FRONT VERNICIATO</t>
  </si>
  <si>
    <t>E1082253S1</t>
  </si>
  <si>
    <t>TASTO 1 SEAT MEMORY VERNICIATO</t>
  </si>
  <si>
    <t>E1167312S1</t>
  </si>
  <si>
    <t>BROWSE PUSH BUTTON VERNICIATO</t>
  </si>
  <si>
    <t>E1167314S1</t>
  </si>
  <si>
    <t>BACK PUSH BUTTON VERNICIATO</t>
  </si>
  <si>
    <t>E1082259S1</t>
  </si>
  <si>
    <t>TASTO S SEAT MEMORY VERNICIATO</t>
  </si>
  <si>
    <t>555551131502S1</t>
  </si>
  <si>
    <t>Tasto Media Key verniciato</t>
  </si>
  <si>
    <t>555551131402S1</t>
  </si>
  <si>
    <t>Tasto Mute Key verniciato</t>
  </si>
  <si>
    <t>555551131102S1</t>
  </si>
  <si>
    <t>Tasto Arrow BW Key Buy  (SX) verniciato</t>
  </si>
  <si>
    <t>555551131602S1</t>
  </si>
  <si>
    <t>Tasto Voice Key verniciato</t>
  </si>
  <si>
    <t>555551131202S1</t>
  </si>
  <si>
    <t>Tasto Arrow FW Key Buy  (DX) verniciato</t>
  </si>
  <si>
    <t>Coperchio/batteria sim</t>
  </si>
  <si>
    <t>Tasto CAF UP</t>
  </si>
  <si>
    <t>TASTO CAF DOWN</t>
  </si>
  <si>
    <t>TASTO CO-INIEZIONE PSA T7</t>
  </si>
  <si>
    <t>E1177174S1</t>
  </si>
  <si>
    <t>KIT 5 TASTI ASBM STAMPATO M156 MY17</t>
  </si>
  <si>
    <t>Guida Luce</t>
  </si>
  <si>
    <t>555551131002S1</t>
  </si>
  <si>
    <t>Tasto Home Key Buy verniciato</t>
  </si>
  <si>
    <t>E1082256S1</t>
  </si>
  <si>
    <t>TASTO 2 SEAT MEMORY VERNICIATO</t>
  </si>
  <si>
    <t>E115GRNARTS2</t>
  </si>
  <si>
    <t>KIT TASTI F142M VERNICIATI GR.NART</t>
  </si>
  <si>
    <t>USB Cover Buy</t>
  </si>
  <si>
    <t>E1165596S2</t>
  </si>
  <si>
    <t>TAPPO TEMP TAMP.VERNICIATO</t>
  </si>
  <si>
    <t>tasto S&amp;S</t>
  </si>
  <si>
    <t>tasto RN</t>
  </si>
  <si>
    <t>W3306.02.232.10.1</t>
  </si>
  <si>
    <t>CUPHOLDER STAMPATO A949</t>
  </si>
  <si>
    <t>KW00000102</t>
  </si>
  <si>
    <t>Dual Lock (n°4pz)</t>
  </si>
  <si>
    <t>E297809AS2</t>
  </si>
  <si>
    <t>KIT 5 TASTI ASBM VERNICIATO</t>
  </si>
  <si>
    <t>AMP400140-00140</t>
  </si>
  <si>
    <t>ULTRASONIC VENT</t>
  </si>
  <si>
    <t>Internal structure</t>
  </si>
  <si>
    <t>S1301</t>
  </si>
  <si>
    <t>Filtro iniezione PA6.6 rete NY 30 micron</t>
  </si>
  <si>
    <t>Tasto TPMS</t>
  </si>
  <si>
    <t>E146398A</t>
  </si>
  <si>
    <t>TASTO EMERGENZA F173</t>
  </si>
  <si>
    <t>2007667040001S1</t>
  </si>
  <si>
    <t>TASTO NSL DOPPIO STAMPATO</t>
  </si>
  <si>
    <t>W4404.02.250.14</t>
  </si>
  <si>
    <t>CONSOLE PHONEBOX STAMPATO</t>
  </si>
  <si>
    <t>AMP300066-00140</t>
  </si>
  <si>
    <t>ULTRASONIC VENT (12015766)</t>
  </si>
  <si>
    <t>555001523406S2</t>
  </si>
  <si>
    <t>B8PA-limo button right verniciato</t>
  </si>
  <si>
    <t>555001523306S2</t>
  </si>
  <si>
    <t>B8PA-limo button left verniciato</t>
  </si>
  <si>
    <t>E1167746</t>
  </si>
  <si>
    <t>ATTUATORE STAMP.ESC/OFF ASBM M156MY17</t>
  </si>
  <si>
    <t>E1167750</t>
  </si>
  <si>
    <t>ATTUATORE STAMP.SOSPENSIONI ASBM M156MY17</t>
  </si>
  <si>
    <t>E1167749</t>
  </si>
  <si>
    <t>ATTUATORE STAMP.SPORT ASBM M156MY17</t>
  </si>
  <si>
    <t>E1167747</t>
  </si>
  <si>
    <t>ATTUATORE STAMP.MANUAL ASBM M156MY17</t>
  </si>
  <si>
    <t>E1167748</t>
  </si>
  <si>
    <t>ATTUATORE STAMP.ICE ASBM M156MY</t>
  </si>
  <si>
    <t>E107478</t>
  </si>
  <si>
    <t>MOSTRINA SCROLL STAMPATA MY17</t>
  </si>
  <si>
    <t>E214678A</t>
  </si>
  <si>
    <t>BOCCOLA CILINDRICA DIAM 5.5</t>
  </si>
  <si>
    <t>E267763A</t>
  </si>
  <si>
    <t>PRISMA SPIE SPORT</t>
  </si>
  <si>
    <t>E1082259</t>
  </si>
  <si>
    <t>Tasto S SEAT MEMORY</t>
  </si>
  <si>
    <t>E1157004</t>
  </si>
  <si>
    <t>INNER ROCKER BUTTON (RAW)</t>
  </si>
  <si>
    <t>Light Guide Encoder</t>
  </si>
  <si>
    <t>Light Guide Sensor</t>
  </si>
  <si>
    <t>2000868730102S1</t>
  </si>
  <si>
    <t>TASTO 1 SX STAMPATO</t>
  </si>
  <si>
    <t>2000868730202S1</t>
  </si>
  <si>
    <t>TASTO 1 DX STAMPATO</t>
  </si>
  <si>
    <t>2000968730102S1</t>
  </si>
  <si>
    <t>TASTO 2 SX STAMPATO</t>
  </si>
  <si>
    <t>2000768730102S1</t>
  </si>
  <si>
    <t>TASTO SET SX STAMPATO</t>
  </si>
  <si>
    <t>2000968730202S1</t>
  </si>
  <si>
    <t>TASTO 2 DX STAMPATO</t>
  </si>
  <si>
    <t>2000768730202S1</t>
  </si>
  <si>
    <t>TASTO SET DX STAMPATO</t>
  </si>
  <si>
    <t>Tasto GRIP</t>
  </si>
  <si>
    <t>FOAM</t>
  </si>
  <si>
    <t>E1165586</t>
  </si>
  <si>
    <t>TASTO BASCULANTE STAMPATO</t>
  </si>
  <si>
    <t>Tasto TC PLUS</t>
  </si>
  <si>
    <t>E143218A</t>
  </si>
  <si>
    <t>TASTO E-LATCH DX STAMPATO  F173</t>
  </si>
  <si>
    <t>E1160634</t>
  </si>
  <si>
    <t>MOSTRINA SCROLL ROTARY STAMPATA</t>
  </si>
  <si>
    <t>E1160633</t>
  </si>
  <si>
    <t>HAZARD PUSH BUTTON STAMPATO</t>
  </si>
  <si>
    <t>555002121602S1</t>
  </si>
  <si>
    <t>CORNICE ESTETICA STAMPATA</t>
  </si>
  <si>
    <t>tappo CAF -</t>
  </si>
  <si>
    <t>tappo CAF +</t>
  </si>
  <si>
    <t>tappo FN</t>
  </si>
  <si>
    <t>Tasto Phone Key Buy</t>
  </si>
  <si>
    <t>Tasto Mute Key Buy</t>
  </si>
  <si>
    <t>Tasto Arrow FW Key Buy  (DX)</t>
  </si>
  <si>
    <t>Tasto Home Key Buy</t>
  </si>
  <si>
    <t>E1165635</t>
  </si>
  <si>
    <t>TASTO PUSH STAMPATO 0 SCANALATURE</t>
  </si>
  <si>
    <t>E1165616</t>
  </si>
  <si>
    <t>TASTO PUSH STAMPATO 1 SCANALATURA</t>
  </si>
  <si>
    <t>E1165618</t>
  </si>
  <si>
    <t>TASTO PUSH STAMPATO 2 SCANALATURE</t>
  </si>
  <si>
    <t>E1165618S2</t>
  </si>
  <si>
    <t>TASTO PUSH 2 SCANALATURE VERNICIATO GRIGIO NART</t>
  </si>
  <si>
    <t>E1165616S3</t>
  </si>
  <si>
    <t>TASTO PUSH 1 SCANALATURA VERN NERO LUCIDO</t>
  </si>
  <si>
    <t>E1165618S3</t>
  </si>
  <si>
    <t>TASTO PUSH 2 SCANALATURA VERN NERO LUCIDO</t>
  </si>
  <si>
    <t>E1165635S3</t>
  </si>
  <si>
    <t>TASTO PUSH 0 SCANAL.VERN NERO LUCIDO</t>
  </si>
  <si>
    <t>E1082256</t>
  </si>
  <si>
    <t>Tasto 2 SEAT MEMORY</t>
  </si>
  <si>
    <t>E1167312</t>
  </si>
  <si>
    <t>BROWSE PUSH BUTTON STAMPATO</t>
  </si>
  <si>
    <t>E1167314</t>
  </si>
  <si>
    <t>BACK PUSH BUTTON STAMPATO</t>
  </si>
  <si>
    <t>E143003S1</t>
  </si>
  <si>
    <t>BROWSE PUSH BUTTON MY19 VERNICIATO</t>
  </si>
  <si>
    <t>membrana Gore-Tex</t>
  </si>
  <si>
    <t>TASTO AC FIAT STAMPATO</t>
  </si>
  <si>
    <t>Floating internal 334 stampato</t>
  </si>
  <si>
    <t>Key Led Home  Buy (n°1)</t>
  </si>
  <si>
    <t>E1165555</t>
  </si>
  <si>
    <t>TAPPO GRANDE STAMPATO</t>
  </si>
  <si>
    <t>E1165606</t>
  </si>
  <si>
    <t>TASTO ON/OFF CRUISE STAMPATO</t>
  </si>
  <si>
    <t>E1165608</t>
  </si>
  <si>
    <t>TASTO MODE BACK STAMPATO</t>
  </si>
  <si>
    <t>2006767040001S1</t>
  </si>
  <si>
    <t>INSERTO DI STILE STAMPATO MN</t>
  </si>
  <si>
    <t>Ideogramma Lock/Unlock</t>
  </si>
  <si>
    <t>2006067040000S1</t>
  </si>
  <si>
    <t>INSERTO CROMATO MANOPOLA STAMPATO</t>
  </si>
  <si>
    <t>2005967040001S1</t>
  </si>
  <si>
    <t>ANELLO MANOPOLA STAMPATO</t>
  </si>
  <si>
    <t>INSERTO FLO TECH B M5</t>
  </si>
  <si>
    <t>Key Led Buy (n°6)</t>
  </si>
  <si>
    <t>E1165665</t>
  </si>
  <si>
    <t>SEPARATORE PUSH STAMPATO</t>
  </si>
  <si>
    <t>E1165564</t>
  </si>
  <si>
    <t>TASTO AUTO SX STAMPATO</t>
  </si>
  <si>
    <t>E1165583</t>
  </si>
  <si>
    <t>TASTO DIFFUSORE STAMPATO</t>
  </si>
  <si>
    <t>E1165579</t>
  </si>
  <si>
    <t>TASTO REAR STAMPATO</t>
  </si>
  <si>
    <t>E1165581</t>
  </si>
  <si>
    <t>TASTO RICIRCOLO STAMPATO</t>
  </si>
  <si>
    <t>E1165572</t>
  </si>
  <si>
    <t>TASTO DIR DX STAMPATO</t>
  </si>
  <si>
    <t>E1165577</t>
  </si>
  <si>
    <t>TASTO FRONT STAMPATO</t>
  </si>
  <si>
    <t>E1165566</t>
  </si>
  <si>
    <t>TASTO AUTO DX STAMPATO</t>
  </si>
  <si>
    <t>E1165570</t>
  </si>
  <si>
    <t>TASTO DIR SX STAMPATO</t>
  </si>
  <si>
    <t>E1167753</t>
  </si>
  <si>
    <t>PRISMA SPIE ASBM M156MY</t>
  </si>
  <si>
    <t>E1080123</t>
  </si>
  <si>
    <t>BOCCOLA PER CODICE E1167733 SUPP. TASTI ASBM MY17</t>
  </si>
  <si>
    <t>RETENTION FOAM</t>
  </si>
  <si>
    <t>MOLLETTA AC PLANCIA</t>
  </si>
  <si>
    <t>TERMINALE RAM+STG COD 110092013540</t>
  </si>
  <si>
    <t>E395305BS1</t>
  </si>
  <si>
    <t>MOSTRINA ACE SPIDER F173 STAMPATO</t>
  </si>
  <si>
    <t>Merci Varie</t>
  </si>
  <si>
    <t>Materie prime</t>
  </si>
  <si>
    <t>Prodotti Finiti</t>
  </si>
  <si>
    <t>TOT GENERALE</t>
  </si>
  <si>
    <t>Delta</t>
  </si>
  <si>
    <t>C/TSS DARE</t>
  </si>
  <si>
    <t xml:space="preserve">C/TSS AVERE </t>
  </si>
  <si>
    <t>SBOZZATI</t>
  </si>
  <si>
    <t>Estrattori tondi</t>
  </si>
  <si>
    <t>Punzoni di trancia</t>
  </si>
  <si>
    <t>Estrattori lamellari</t>
  </si>
  <si>
    <t>Boccole e colonne sfuse</t>
  </si>
  <si>
    <t>Molle di compressione fino a Ø 16</t>
  </si>
  <si>
    <t>Molle di compressione fino a Ø 32</t>
  </si>
  <si>
    <t>Spine cilindriche (con e senza foro di estrazione)</t>
  </si>
  <si>
    <t>Viterie varie</t>
  </si>
  <si>
    <t>Attacchi rapidi acqua</t>
  </si>
  <si>
    <t>Attacchi rapidi acqua usati</t>
  </si>
  <si>
    <t>Filtri dielettrico erosioni a tuffo</t>
  </si>
  <si>
    <t>Acqua distillata</t>
  </si>
  <si>
    <t>pz</t>
  </si>
  <si>
    <t>lt</t>
  </si>
  <si>
    <t xml:space="preserve">RICAMBI </t>
  </si>
  <si>
    <t>Cod. Commessa</t>
  </si>
  <si>
    <t>Descrizione della commessa</t>
  </si>
  <si>
    <t>Stato</t>
  </si>
  <si>
    <t>ore eseguite</t>
  </si>
  <si>
    <t>Costo lavorazioni interne</t>
  </si>
  <si>
    <t>ordini d'acquisto  (euro)</t>
  </si>
  <si>
    <t>Costo tot. Realizzazione</t>
  </si>
  <si>
    <t>Costo Ciclato</t>
  </si>
  <si>
    <t>Prezzo di vendita</t>
  </si>
  <si>
    <t>Stato Commessa</t>
  </si>
  <si>
    <t>Fatturato</t>
  </si>
  <si>
    <t>Residuo da fatturare</t>
  </si>
  <si>
    <t>% fatturazione</t>
  </si>
  <si>
    <t>Valore inventario</t>
  </si>
  <si>
    <t xml:space="preserve">VIMERCATI </t>
  </si>
  <si>
    <t>IN LAVORAZIONE</t>
  </si>
  <si>
    <t>00703 - 00751 - 00781</t>
  </si>
  <si>
    <t>SCIABOLA</t>
  </si>
  <si>
    <t>01063-13</t>
  </si>
  <si>
    <t>CHIAVETTA</t>
  </si>
  <si>
    <t>01066-03</t>
  </si>
  <si>
    <t>SCIABOLA 3 FORAMTURA</t>
  </si>
  <si>
    <t>01066-10</t>
  </si>
  <si>
    <t>MASCHIO</t>
  </si>
  <si>
    <t>01066-12</t>
  </si>
  <si>
    <t>CAMMA PER AGGANCIO</t>
  </si>
  <si>
    <t>01066-13</t>
  </si>
  <si>
    <t>01066-15</t>
  </si>
  <si>
    <t xml:space="preserve">PORTA SCIBOLE MATRICE 2 FORMATURA </t>
  </si>
  <si>
    <t>01066-16</t>
  </si>
  <si>
    <t xml:space="preserve">PORTA SCIABOLE MATRICE 3 FORMATURA </t>
  </si>
  <si>
    <t>01084- 2</t>
  </si>
  <si>
    <t>TALLONE CARRELLO</t>
  </si>
  <si>
    <t xml:space="preserve">TASSELLO MATRICE GRAFICA </t>
  </si>
  <si>
    <t>01157-CAMMA Pt08</t>
  </si>
  <si>
    <t>01157-SCIABOLA 3° FORM. Pt 05</t>
  </si>
  <si>
    <t xml:space="preserve">SCIABOLA DI 3° FORMATURA </t>
  </si>
  <si>
    <t>01157-TASSELLO, p14</t>
  </si>
  <si>
    <t>TASSELLO IDEO ''R''</t>
  </si>
  <si>
    <t>GOMMINI TRASCINATORI</t>
  </si>
  <si>
    <t>TRASCINATORI</t>
  </si>
  <si>
    <t>ESTRATTORI LAMELLARI 2,8X1X160</t>
  </si>
  <si>
    <t>01324.3</t>
  </si>
  <si>
    <t>ESTRATTORI LAMELLARI 2,8X0,8X160</t>
  </si>
  <si>
    <t>01360-X001</t>
  </si>
  <si>
    <t>ESTRATTORI 1,7X200</t>
  </si>
  <si>
    <t>01360-X002</t>
  </si>
  <si>
    <t>ESTRATTORI 1,6X160</t>
  </si>
  <si>
    <t>Materiale da costruzione C40</t>
  </si>
  <si>
    <t>Materiale da costruzione PKR</t>
  </si>
  <si>
    <t>Materiale da costruzione Mirrax</t>
  </si>
  <si>
    <t>Materiale da costruzione K110</t>
  </si>
  <si>
    <t>Materiale da costruzione K340/K360</t>
  </si>
  <si>
    <t>Materiale da costruzione U88MnV8</t>
  </si>
  <si>
    <t>Materiale da csotruzione rame</t>
  </si>
  <si>
    <t>Materiale da costruzione alluminio</t>
  </si>
  <si>
    <t>R114</t>
  </si>
  <si>
    <t>GIASIPET 30% FV NAT V0</t>
  </si>
  <si>
    <t>C375</t>
  </si>
  <si>
    <t>Grilamid TR 90 LXS transparent</t>
  </si>
  <si>
    <t>E578</t>
  </si>
  <si>
    <t>PC MVR 20 UV</t>
  </si>
  <si>
    <t>C377</t>
  </si>
  <si>
    <t>Eplamid 66 GFS 50 HS BK Q1F002</t>
  </si>
  <si>
    <t>C378</t>
  </si>
  <si>
    <t>GRILAMID TR XE 4139 BLACK 9231</t>
  </si>
  <si>
    <t>C381</t>
  </si>
  <si>
    <t>GRIVORY GV FE 10767</t>
  </si>
  <si>
    <t>V154</t>
  </si>
  <si>
    <t>Thermoprene-85.1PA*9007</t>
  </si>
  <si>
    <t>V156</t>
  </si>
  <si>
    <t>Thermolast K TC7CEZ black</t>
  </si>
  <si>
    <t>C379</t>
  </si>
  <si>
    <t>MAKROLON 2407 NERO 901510-91004 VS. RIF.02200137</t>
  </si>
  <si>
    <t>V153</t>
  </si>
  <si>
    <t>TV5LVZ - TPE-S 50ShA</t>
  </si>
  <si>
    <t>C373</t>
  </si>
  <si>
    <t>CREAMID TH2M8*807 natural</t>
  </si>
  <si>
    <t>V155</t>
  </si>
  <si>
    <t>Thermolast K TC7CEU red</t>
  </si>
  <si>
    <t>MP_311</t>
  </si>
  <si>
    <t>CREAMID A3H7G10.2S 9207</t>
  </si>
  <si>
    <t>C374</t>
  </si>
  <si>
    <t>Grilamid LV-5H black</t>
  </si>
  <si>
    <t>V157</t>
  </si>
  <si>
    <t>PTS-THERMOFLEX-85A1.4*9009.1 (+opaco)</t>
  </si>
  <si>
    <t>E537</t>
  </si>
  <si>
    <t>PC MAKROLON 2207 FBL 550115 (COD. MISTA 680381)</t>
  </si>
  <si>
    <t>D451</t>
  </si>
  <si>
    <t>DENISTAT A 00U 09 (nero) 08819049</t>
  </si>
  <si>
    <t>E582</t>
  </si>
  <si>
    <t>F666</t>
  </si>
  <si>
    <t>CREABLEND-A45G*710 Natural/SPECIAL GALVA</t>
  </si>
  <si>
    <t>G731</t>
  </si>
  <si>
    <t>DUPONT CRASTIN LW9020FR BK851</t>
  </si>
  <si>
    <t>C371</t>
  </si>
  <si>
    <t>A123</t>
  </si>
  <si>
    <t>POM COPO LEV NAT 0,03% TIO2 rif. 02200856</t>
  </si>
  <si>
    <t>MP_317</t>
  </si>
  <si>
    <t>GRILAMID TRVX 50X9 black 9230</t>
  </si>
  <si>
    <t>E580</t>
  </si>
  <si>
    <t>MAKROLON 2405 NERO</t>
  </si>
  <si>
    <t>G728</t>
  </si>
  <si>
    <t>PBT20%FV NERO cod. 02200685</t>
  </si>
  <si>
    <t>MP_293</t>
  </si>
  <si>
    <t>PA 6 GIASIMID B 27 50 NAT A</t>
  </si>
  <si>
    <t>C380</t>
  </si>
  <si>
    <t>PA6 30% FV S NERO 9B9 rif. 02200460</t>
  </si>
  <si>
    <t>F665</t>
  </si>
  <si>
    <t>Mablex® 459HI</t>
  </si>
  <si>
    <t>MP_312</t>
  </si>
  <si>
    <t>THERMOFLEX 70 A23 9000</t>
  </si>
  <si>
    <t>MP_292</t>
  </si>
  <si>
    <t>MVR19 UV + 5% FROST 125</t>
  </si>
  <si>
    <t>MP_307</t>
  </si>
  <si>
    <t>LATAMID 66 NAT.:0061 B</t>
  </si>
  <si>
    <t>F663</t>
  </si>
  <si>
    <t>MP_308</t>
  </si>
  <si>
    <t>TENAC-C 4520</t>
  </si>
  <si>
    <t>MP_310</t>
  </si>
  <si>
    <t>SABIC C1200HF 76701</t>
  </si>
  <si>
    <t>MP_256</t>
  </si>
  <si>
    <t>PTS-CREALEN-P1000-04*701</t>
  </si>
  <si>
    <t>NYLFOR A1 UV NERO 8150 (02200803)</t>
  </si>
  <si>
    <t>NYLFOR A1 UV BIANCO 0432 (02200773)</t>
  </si>
  <si>
    <t>MP_298</t>
  </si>
  <si>
    <t>GRILAMID TR 55 NAT (AGGIUNGERE MP_299 0.0015%)</t>
  </si>
  <si>
    <t>E551</t>
  </si>
  <si>
    <t>PC INTELON 2856 BIANCO 02200546</t>
  </si>
  <si>
    <t>MP_295</t>
  </si>
  <si>
    <t>VERPLEN A40 12 A NERO</t>
  </si>
  <si>
    <t>E583</t>
  </si>
  <si>
    <t>PC 740/4 UV GY1320-04LD</t>
  </si>
  <si>
    <t>F664</t>
  </si>
  <si>
    <t>MABLEX 274F colore S13601 CARBON FONCE</t>
  </si>
  <si>
    <t>F634</t>
  </si>
  <si>
    <t>CANCELLERIA MAGAZZINO AL 31/03/2022</t>
  </si>
  <si>
    <t>IMBALLI MAGAZZINO AL 31/03/2022</t>
  </si>
  <si>
    <t>VALEO</t>
  </si>
  <si>
    <t>CARDANO  250 AT</t>
  </si>
  <si>
    <t>P-POS-LEVER</t>
  </si>
  <si>
    <t>SHIFT LEVER OVERMOULDED</t>
  </si>
  <si>
    <t>TASTO SPOT SX PLF BASER FIAT 330</t>
  </si>
  <si>
    <t>TASTO SPOT DX PLF BASE FIAT 330</t>
  </si>
  <si>
    <t>TASTO BASCULANTE PLF BASE FIAT 330</t>
  </si>
  <si>
    <t>LEVA SX HIGH BOOST</t>
  </si>
  <si>
    <t>SEPARATORE CROMATO MODE DISP F151M</t>
  </si>
  <si>
    <t>SUPPORTO ACE LEFT F169</t>
  </si>
  <si>
    <t>05-097-281-000B</t>
  </si>
  <si>
    <t>4021000821</t>
  </si>
  <si>
    <t>2K LENS RH M182</t>
  </si>
  <si>
    <t>173005989_A</t>
  </si>
  <si>
    <t>SCATOLA CHIAVE COPERCHIO</t>
  </si>
  <si>
    <t>E1165483A</t>
  </si>
  <si>
    <t>4021000788</t>
  </si>
  <si>
    <t>BUTON-SOL/GRI-VESTA TAVAN L.</t>
  </si>
  <si>
    <t>5L7743500</t>
  </si>
  <si>
    <t>KIT POMELLI ESTET.COMANDO W62 pos.001 rda 14857401</t>
  </si>
  <si>
    <t>5R3043500</t>
  </si>
  <si>
    <t>KIT POMELLI EST.COMAN.X61VS10 POS.002 RDA 14857501</t>
  </si>
  <si>
    <t>2000768422200</t>
  </si>
  <si>
    <t>554551122000</t>
  </si>
  <si>
    <t>4021000820</t>
  </si>
  <si>
    <t>2K LENS LH M182</t>
  </si>
  <si>
    <t>LEVA DX HIGH 06</t>
  </si>
  <si>
    <t>12016956</t>
  </si>
  <si>
    <t>LED GUIDE</t>
  </si>
  <si>
    <t>555010290802</t>
  </si>
  <si>
    <t>EXTERNAL RIGHT RING CGE CROMED</t>
  </si>
  <si>
    <t>01.078.250.000.G</t>
  </si>
  <si>
    <t>05-097-200-000B</t>
  </si>
  <si>
    <t>4021000791</t>
  </si>
  <si>
    <t>BUTON-SAG/SIYAH-VESTA TAVAN L.</t>
  </si>
  <si>
    <t>E329427B</t>
  </si>
  <si>
    <t>01.118.250.001.B</t>
  </si>
  <si>
    <t>TAS027</t>
  </si>
  <si>
    <t>TASTI 04 MATCH- VERSIONE BIANCA</t>
  </si>
  <si>
    <t>E329297B</t>
  </si>
  <si>
    <t>UP2207003</t>
  </si>
  <si>
    <t>BACK FRAME SLS ARMREST MP_318</t>
  </si>
  <si>
    <t>0804458-00</t>
  </si>
  <si>
    <t>RUOTA DENTATA CONICA</t>
  </si>
  <si>
    <t>030126011/00</t>
  </si>
  <si>
    <t>RELAY NOISE ABSORBER</t>
  </si>
  <si>
    <t>E1170440</t>
  </si>
  <si>
    <t>KIT TASTI VERN/LAS. BLACK RIGHT SWS VH500</t>
  </si>
  <si>
    <t>12016658</t>
  </si>
  <si>
    <t>FONDELLO TELL TALE 730B</t>
  </si>
  <si>
    <t>14000727</t>
  </si>
  <si>
    <t>Tasto Lock/Unlock</t>
  </si>
  <si>
    <t>12016960</t>
  </si>
  <si>
    <t>BUTTON SLIDER</t>
  </si>
  <si>
    <t>E169698A</t>
  </si>
  <si>
    <t>GHIERA COMANDO HAZARD F176</t>
  </si>
  <si>
    <t>E1164451</t>
  </si>
  <si>
    <t>AESTETIC RING RFAW SWS ALPINE</t>
  </si>
  <si>
    <t>0833773-02</t>
  </si>
  <si>
    <t>12020010</t>
  </si>
  <si>
    <t>CORPO TELL TALE 730B</t>
  </si>
  <si>
    <t>555551122802</t>
  </si>
  <si>
    <t>TOP COVER ATB3 - NO USB</t>
  </si>
  <si>
    <t>E1155629</t>
  </si>
  <si>
    <t>LEVETTA BASCULANTE VERNICIATA</t>
  </si>
  <si>
    <t>0813806-03</t>
  </si>
  <si>
    <t>2008068361102</t>
  </si>
  <si>
    <t>E1165664 03</t>
  </si>
  <si>
    <t>SEPARATORE TASTI PUSH CROMATO</t>
  </si>
  <si>
    <t>5533000</t>
  </si>
  <si>
    <t>M161 PASSENGER CHROME LL POS. 00010</t>
  </si>
  <si>
    <t>E1165497</t>
  </si>
  <si>
    <t>TAPPO GRANDE NIT VRN F151M</t>
  </si>
  <si>
    <t>5000247</t>
  </si>
  <si>
    <t>PULSANTE STAMP. C/GUIDA CENT.</t>
  </si>
  <si>
    <t>12011070</t>
  </si>
  <si>
    <t>MANOPOLA IRS JS MQB CHROM. MY 2013</t>
  </si>
  <si>
    <t>PLAS 69016</t>
  </si>
  <si>
    <t>VALVOLA TAKAJE VacuumSeal</t>
  </si>
  <si>
    <t>2508035005C</t>
  </si>
  <si>
    <t>Overmoulded gasket</t>
  </si>
  <si>
    <t>2005069130005</t>
  </si>
  <si>
    <t>LEVA DX U06</t>
  </si>
  <si>
    <t>12011071</t>
  </si>
  <si>
    <t>MANOPOLA IRS JS VW MQB BASE MY2013</t>
  </si>
  <si>
    <t>PM.0147698.C</t>
  </si>
  <si>
    <t>DUST COVER</t>
  </si>
  <si>
    <t>2508035005I</t>
  </si>
  <si>
    <t>555551220308</t>
  </si>
  <si>
    <t>E1174349</t>
  </si>
  <si>
    <t>BEZEL VERN ANTISCRATCH RR31 RR2X R&amp;R</t>
  </si>
  <si>
    <t>Scaffale</t>
  </si>
  <si>
    <t>Valore totale</t>
  </si>
  <si>
    <t>SCAFFALE 01</t>
  </si>
  <si>
    <t>Cassetta 010</t>
  </si>
  <si>
    <t>Cassetta 011</t>
  </si>
  <si>
    <t>Cassetta 012</t>
  </si>
  <si>
    <t>Cassetta 015</t>
  </si>
  <si>
    <t>193286A</t>
  </si>
  <si>
    <t>Cassetta 018</t>
  </si>
  <si>
    <t>SCAFFALE 02</t>
  </si>
  <si>
    <t>Cassetta 025</t>
  </si>
  <si>
    <t>02041-1077</t>
  </si>
  <si>
    <t>FILTER ELEMENT 852</t>
  </si>
  <si>
    <t>Cassetta 029</t>
  </si>
  <si>
    <t>Cassetta 031</t>
  </si>
  <si>
    <t>02206-0125</t>
  </si>
  <si>
    <t>02216-0138</t>
  </si>
  <si>
    <t>02216-0144</t>
  </si>
  <si>
    <t>02216-1040</t>
  </si>
  <si>
    <t>02216-1685</t>
  </si>
  <si>
    <t>02216-2111</t>
  </si>
  <si>
    <t>02220-1693</t>
  </si>
  <si>
    <t>05004-5228</t>
  </si>
  <si>
    <t>5277-304-05</t>
  </si>
  <si>
    <t>7880-300-05</t>
  </si>
  <si>
    <t>R00561288</t>
  </si>
  <si>
    <t>SCAFFALE 03</t>
  </si>
  <si>
    <t>Cassetta 046</t>
  </si>
  <si>
    <t>Cassetta 055</t>
  </si>
  <si>
    <t>02041-1057</t>
  </si>
  <si>
    <t>FILTRO OLIO  ARBURG DA 80 L268</t>
  </si>
  <si>
    <t>SCAFFALE 04</t>
  </si>
  <si>
    <t>Cassetta 066</t>
  </si>
  <si>
    <t>27981694-TC2</t>
  </si>
  <si>
    <t>RESISTENZA 27981694-TC2 stampo bi mi co</t>
  </si>
  <si>
    <t>HRS-0280-00253A</t>
  </si>
  <si>
    <t>HRS24-00011A</t>
  </si>
  <si>
    <t>TERMOCOPPIA TIPO J - STAMPO ST01188</t>
  </si>
  <si>
    <t>HTJ-024-045-01</t>
  </si>
  <si>
    <t>HTJ-032-022-01</t>
  </si>
  <si>
    <t>RS-0280-00007A</t>
  </si>
  <si>
    <t>RIC_PROD</t>
  </si>
  <si>
    <t>474-011-22</t>
  </si>
  <si>
    <t>RIC_STA</t>
  </si>
  <si>
    <t xml:space="preserve">01063-MOLLE </t>
  </si>
  <si>
    <t xml:space="preserve">01086- T1 </t>
  </si>
  <si>
    <t>01189/01343-06</t>
  </si>
  <si>
    <t xml:space="preserve">01297-01369--OTTURATORE </t>
  </si>
  <si>
    <t>RICAMBI MAGAZZINO AL 31/03/2022</t>
  </si>
  <si>
    <t>Stacplastic</t>
  </si>
  <si>
    <t>UPPER-COVER-COMOULDING 1A FORM</t>
  </si>
  <si>
    <t>E143218AS1</t>
  </si>
  <si>
    <t>TASTO E-LATCH DX VERN GRIGIO F173</t>
  </si>
  <si>
    <t>554950800204S1</t>
  </si>
  <si>
    <t>BVH2 BOX STAMPATO</t>
  </si>
  <si>
    <t>E331016AS1</t>
  </si>
  <si>
    <t>TASTO E-LATCH DX VRN GRIGIO NART F169</t>
  </si>
  <si>
    <t>E331014AS1</t>
  </si>
  <si>
    <t>TASTO E-LATCH SX VRN GRIGIO NART F169</t>
  </si>
  <si>
    <t>555001523406S1</t>
  </si>
  <si>
    <t>B8PA-limo button right stampato</t>
  </si>
  <si>
    <t>E205932D</t>
  </si>
  <si>
    <t>PIASTINA IDEOGRAMMA DX VERNICIATA</t>
  </si>
  <si>
    <t>TASTIERA  LASERATA  DUCATO 250 MY21</t>
  </si>
  <si>
    <t>E169589BS1</t>
  </si>
  <si>
    <t>TASTO TIPO B VERNICIATO</t>
  </si>
  <si>
    <t>Ideogramma ASR-OFF</t>
  </si>
  <si>
    <t>E205922D</t>
  </si>
  <si>
    <t>PIASTINA IDEOGRAMMA SX VERN</t>
  </si>
  <si>
    <t>LED FRAME CHARGING PORT</t>
  </si>
  <si>
    <t>E146398AS1</t>
  </si>
  <si>
    <t>TASTO EMERGENZA VRN F173</t>
  </si>
  <si>
    <t>E393625B</t>
  </si>
  <si>
    <t>MOSTRINA ACE COUPE F173 VERNICIATA</t>
  </si>
  <si>
    <t>E1180115CS1</t>
  </si>
  <si>
    <t>ROCKER BUTTON LV CUP VRN1/LAS.SWS ALPINE</t>
  </si>
  <si>
    <t>TASTIERA LASERATA DUCATO 250 MY21</t>
  </si>
  <si>
    <t>E1180116CS1</t>
  </si>
  <si>
    <t>ROCKER BUTTON RV CUP VRN1/LAS.SWS ALPINE</t>
  </si>
  <si>
    <t>E1082253</t>
  </si>
  <si>
    <t>Tasto 1 SEAT MEMORY</t>
  </si>
  <si>
    <t>E329178AS1</t>
  </si>
  <si>
    <t>ESTETIC COVER ACE RIGHT VRN F169</t>
  </si>
  <si>
    <t>E169017BS1</t>
  </si>
  <si>
    <t>TASTO TIPO A VERNICIATO</t>
  </si>
  <si>
    <t>E143215AS1</t>
  </si>
  <si>
    <t>TASTO E-LATCH SX F173 VERN GRIGIO</t>
  </si>
  <si>
    <t>555551122300S1</t>
  </si>
  <si>
    <t>BATTERY COVER ATB3 STAMPATO</t>
  </si>
  <si>
    <t>E1167734</t>
  </si>
  <si>
    <t>SUPPORTO PORTA TASTI ASBM M156/7 MY17</t>
  </si>
  <si>
    <t>Semilavorati magazzino al 31/03/2022</t>
  </si>
  <si>
    <t>Prodotto Finito magazzino al 31/03/2022</t>
  </si>
  <si>
    <t>V159</t>
  </si>
  <si>
    <t>THERMOLAST TC8CEZ_B100 BLACK</t>
  </si>
  <si>
    <t>E1174346</t>
  </si>
  <si>
    <t>FOIL BEZEL BE.MIKO G.DX PIANO BLACK RR</t>
  </si>
  <si>
    <t>20-161/40-31</t>
  </si>
  <si>
    <t>PRESSURE COMPENSATION SEAL (PCS) DIAM. 7.5/3 mm</t>
  </si>
  <si>
    <t>E1179797S1</t>
  </si>
  <si>
    <t>INSERTO VERNICIATO DX</t>
  </si>
  <si>
    <t>E1157004S3</t>
  </si>
  <si>
    <t>INNER ROCKER BUTTON VERNICIATO BLACK</t>
  </si>
  <si>
    <t>E1157006S3</t>
  </si>
  <si>
    <t>OUTER 1 PUSH RIGHT &amp; LEFT CAP RAW VERN. BLACK</t>
  </si>
  <si>
    <t>E1165522S2</t>
  </si>
  <si>
    <t>TASTO NIT BACK VERNICIATO GRIGIO NART</t>
  </si>
  <si>
    <t>TASTIERA 2 SPIE (S1-S2 )637 LATAM VERNICIATA</t>
  </si>
  <si>
    <t>E126980AS1</t>
  </si>
  <si>
    <t>COVER CUP LV SWS VRNT</t>
  </si>
  <si>
    <t>E1165616S1</t>
  </si>
  <si>
    <t>TASTO PUSH 1 SCANALATURA VERNICIATO NERO OPACO</t>
  </si>
  <si>
    <t>E1165556S1</t>
  </si>
  <si>
    <t>TAPPO PICCOLO VERNICIATO</t>
  </si>
  <si>
    <t>E1171739S2</t>
  </si>
  <si>
    <t>PULSANTE ENTER VERNICIATO</t>
  </si>
  <si>
    <t>E126981A</t>
  </si>
  <si>
    <t>TOT.</t>
  </si>
  <si>
    <t>Matherial for trials magazzino 31/03/2022</t>
  </si>
  <si>
    <t>Master magazzino 31/03/2022</t>
  </si>
  <si>
    <t>tot</t>
  </si>
  <si>
    <t>Tot.</t>
  </si>
  <si>
    <t>01.125.250.000.E</t>
  </si>
  <si>
    <t>LOCK LEVER</t>
  </si>
  <si>
    <t>CORNICE CROMATA DISPLAY</t>
  </si>
  <si>
    <t>FRONT COVER ASSEMBLY</t>
  </si>
  <si>
    <t>M161 CUPHOLDER CHROME POS.00010</t>
  </si>
  <si>
    <t>030044709/00</t>
  </si>
  <si>
    <t>COVER FMVJB 48V</t>
  </si>
  <si>
    <t>FONDELLO CON CONNETTORE</t>
  </si>
  <si>
    <t>E1175807</t>
  </si>
  <si>
    <t>TASTO HAZARD VERN/LASER.ROSSO 2a vern F151M</t>
  </si>
  <si>
    <t>D445</t>
  </si>
  <si>
    <t>NOVODUR H802 901510 NERO</t>
  </si>
  <si>
    <t>ESTATER 2040 GF VIOLET 4617 LT 02201031</t>
  </si>
  <si>
    <t>E1180116C</t>
  </si>
  <si>
    <t>ROCKER BUTTON RV CUP VRN2/LAS.SWS ALPINE</t>
  </si>
  <si>
    <t>CONNECTOR OVERMOULD 6 PIN HEADER FRONT</t>
  </si>
  <si>
    <t>17002247</t>
  </si>
  <si>
    <t>E1165586S1</t>
  </si>
  <si>
    <t>TASTO BASCULANTE VERNICIATO</t>
  </si>
  <si>
    <t>E331014A</t>
  </si>
  <si>
    <t>TASTO E-LATCH SX STAMPATO F169</t>
  </si>
  <si>
    <t>E329399A</t>
  </si>
  <si>
    <t>ESTETIC COVER ACE LEFT STAMP F169</t>
  </si>
  <si>
    <t>12012568</t>
  </si>
  <si>
    <t>tasto chiusura baule DX stampato</t>
  </si>
  <si>
    <t>2007567041101S1</t>
  </si>
  <si>
    <t>TASTO CIECO DOPPIO SUP. STAMPATO</t>
  </si>
  <si>
    <t>14000453</t>
  </si>
  <si>
    <t>14000455</t>
  </si>
  <si>
    <t>14000732</t>
  </si>
  <si>
    <t>E395305B</t>
  </si>
  <si>
    <t>MOSTRINA ACE SPIDER F173 VERNICIATA</t>
  </si>
  <si>
    <t>E143005</t>
  </si>
  <si>
    <t>BACK PUSH BUTTON MOULDED</t>
  </si>
  <si>
    <t>E152423AS1</t>
  </si>
  <si>
    <t>MOSTRINA E-CALL STAMPATA F173</t>
  </si>
  <si>
    <t>E331016A</t>
  </si>
  <si>
    <t>TASTO E-LATCH DX STAMPATO F169</t>
  </si>
  <si>
    <t>E297809AS1</t>
  </si>
  <si>
    <t>KIT 5 TASTI ASBM STAMP</t>
  </si>
  <si>
    <t>14000354</t>
  </si>
  <si>
    <t>17002270</t>
  </si>
  <si>
    <t>12015474</t>
  </si>
  <si>
    <t>14000349</t>
  </si>
  <si>
    <t>E393625BS1</t>
  </si>
  <si>
    <t>MOSTRINA ACE COUPE F173 STAMPATA</t>
  </si>
  <si>
    <t>E1086273</t>
  </si>
  <si>
    <t>MOSTRINA COSTAMPATA 4 TASTI M157 STAMPATA</t>
  </si>
  <si>
    <t>E1161931</t>
  </si>
  <si>
    <t>MOSTRINA ESTETICA STAMPATA GSX</t>
  </si>
  <si>
    <t>12011472</t>
  </si>
  <si>
    <t>Tasti  versione TC PLUS- FN - TPMS</t>
  </si>
  <si>
    <t>E1161932</t>
  </si>
  <si>
    <t>MOSTRINA ESTETICA STAMPATA GDX</t>
  </si>
  <si>
    <t>20103007</t>
  </si>
  <si>
    <t>12012745</t>
  </si>
  <si>
    <t>TASTIERA RSS 356 FULL OPT.</t>
  </si>
  <si>
    <t>12011469</t>
  </si>
  <si>
    <t>Tasti   versione TC PLUS- TPMS</t>
  </si>
  <si>
    <t>12013724</t>
  </si>
  <si>
    <t>TASTO CHIUSURA PORTE DX STAMPATO AR 949</t>
  </si>
  <si>
    <t>E326092A</t>
  </si>
  <si>
    <t>MOSTRINA E-CALL F169</t>
  </si>
  <si>
    <t>14000793</t>
  </si>
  <si>
    <t>555551134600</t>
  </si>
  <si>
    <t>17002269</t>
  </si>
  <si>
    <t>17002251</t>
  </si>
  <si>
    <t>20103001S1</t>
  </si>
  <si>
    <t>OVERMOULDED FRONT COVER COSTAMP</t>
  </si>
  <si>
    <t>12007325</t>
  </si>
  <si>
    <t>tasti -  S&amp;S g.da SX 225 vers.MENU</t>
  </si>
  <si>
    <t>E329178A</t>
  </si>
  <si>
    <t>ESTETIC COVER ACE RIGHT STAMP F169</t>
  </si>
  <si>
    <t>E1165552</t>
  </si>
  <si>
    <t>SEPARATORE NIT STAMPATO</t>
  </si>
  <si>
    <t>12006321</t>
  </si>
  <si>
    <t>555551390003</t>
  </si>
  <si>
    <t>12006751</t>
  </si>
  <si>
    <t>2007467040001S1</t>
  </si>
  <si>
    <t>TASTO PARKING DOWN STAMPATO</t>
  </si>
  <si>
    <t>12013723</t>
  </si>
  <si>
    <t>TASTO CHIUSURA BAULE SX STAMPATO AR 949</t>
  </si>
  <si>
    <t>E152425AS1</t>
  </si>
  <si>
    <t>SPORTELLO E-CALL STAMPATO F173</t>
  </si>
  <si>
    <t>E1165604A</t>
  </si>
  <si>
    <t>SEPARATORE MODE STAMPATO</t>
  </si>
  <si>
    <t>12010529</t>
  </si>
  <si>
    <t>E1179793</t>
  </si>
  <si>
    <t>INSERTO STAMPATO SX</t>
  </si>
  <si>
    <t>E169068B</t>
  </si>
  <si>
    <t>TASTO TIPO D STAMPATO F176</t>
  </si>
  <si>
    <t>E1179797</t>
  </si>
  <si>
    <t>INSERTO STAMPATO DX</t>
  </si>
  <si>
    <t>E1137902</t>
  </si>
  <si>
    <t>tasto 1 Bentley BY 736X stampato</t>
  </si>
  <si>
    <t>20103007S1</t>
  </si>
  <si>
    <t>OVERMOULDED REAR COVER COSTAMP</t>
  </si>
  <si>
    <t>E143215A</t>
  </si>
  <si>
    <t>TASTO E-LATCH SX STAMPATO F173</t>
  </si>
  <si>
    <t>12012746</t>
  </si>
  <si>
    <t>TASTIERA RSS 356 -FN</t>
  </si>
  <si>
    <t>12011462</t>
  </si>
  <si>
    <t>Tasti Full OPT  versione ASR OFF</t>
  </si>
  <si>
    <t>12012766</t>
  </si>
  <si>
    <t>13274</t>
  </si>
  <si>
    <t>tasto Memory  Bentley BY 831X stampato</t>
  </si>
  <si>
    <t>555551280100</t>
  </si>
  <si>
    <t>Rullo Banconote Stampato</t>
  </si>
  <si>
    <t>12016957</t>
  </si>
  <si>
    <t>CHARGE PUSH BUTTON</t>
  </si>
  <si>
    <t>E1089049</t>
  </si>
  <si>
    <t>MOSTRINA TAPPO M157 STAMPATA</t>
  </si>
  <si>
    <t>E1171739S1</t>
  </si>
  <si>
    <t>PULSANTE ENTER STAMPATO</t>
  </si>
  <si>
    <t>200206716XX01S2</t>
  </si>
  <si>
    <t>MOSTRINA DAF VERNICIATA</t>
  </si>
  <si>
    <t>E169651A</t>
  </si>
  <si>
    <t>MOSTRINA CLIMA STAMPATA F176</t>
  </si>
  <si>
    <t>12016952</t>
  </si>
  <si>
    <t>HOUSING (AESTHETIC FRONT COVER)</t>
  </si>
  <si>
    <t>555551133603</t>
  </si>
  <si>
    <t>S4404.02.143.10</t>
  </si>
  <si>
    <t>IP PASSENGER RL STAMPATO</t>
  </si>
  <si>
    <t>E169017B</t>
  </si>
  <si>
    <t>TASTO TIPO A STAMPATO</t>
  </si>
  <si>
    <t>14000355</t>
  </si>
  <si>
    <t>12011465</t>
  </si>
  <si>
    <t>Tasti   versione ASR OFF - FN</t>
  </si>
  <si>
    <t>E393889C</t>
  </si>
  <si>
    <t>INSERTO TASTO SX STAMPATO F173</t>
  </si>
  <si>
    <t>555551390103</t>
  </si>
  <si>
    <t>12016955</t>
  </si>
  <si>
    <t>12012567</t>
  </si>
  <si>
    <t>tasto chiusura baule SX stampato</t>
  </si>
  <si>
    <t>E169548B</t>
  </si>
  <si>
    <t>TASTO TIPO C STAMPATO</t>
  </si>
  <si>
    <t>MP747AS1</t>
  </si>
  <si>
    <t>GUSCIO NERO MATCH SUPERIORE STAMPATO</t>
  </si>
  <si>
    <t>14000792</t>
  </si>
  <si>
    <t>E178066AS1</t>
  </si>
  <si>
    <t>TASTO ESTETICO SX STAMP.</t>
  </si>
  <si>
    <t>2004767991100S1</t>
  </si>
  <si>
    <t>BELL ROLLS ROYCE 2 TASTI STAMPATO</t>
  </si>
  <si>
    <t>E1167725</t>
  </si>
  <si>
    <t>TASTO HAZARD</t>
  </si>
  <si>
    <t>E393891C</t>
  </si>
  <si>
    <t>INSERTO TASTO DX STAMPATO F173</t>
  </si>
  <si>
    <t>E1157006</t>
  </si>
  <si>
    <t>OUTER 1 PUSH RIGHT &amp; LEFT CAP RAW</t>
  </si>
  <si>
    <t>E115XXXXS1</t>
  </si>
  <si>
    <t>KIT TASTI F142M STAMPATI</t>
  </si>
  <si>
    <t>12006375</t>
  </si>
  <si>
    <t>12010526</t>
  </si>
  <si>
    <t>E1159250</t>
  </si>
  <si>
    <t>COVER CUP RV SWS STAMPATO</t>
  </si>
  <si>
    <t>12011473</t>
  </si>
  <si>
    <t>E1137900</t>
  </si>
  <si>
    <t>tasto 2  Bentley BY 736X stampato</t>
  </si>
  <si>
    <t>E1159242</t>
  </si>
  <si>
    <t>COVER CUP LV SWS STAMPATO</t>
  </si>
  <si>
    <t>12011468</t>
  </si>
  <si>
    <t>W3306.02.212.10.1</t>
  </si>
  <si>
    <t>CONSOLE A949</t>
  </si>
  <si>
    <t>12011446</t>
  </si>
  <si>
    <t>2008067040001S1</t>
  </si>
  <si>
    <t>TASTO CIECO STAMPATO</t>
  </si>
  <si>
    <t>E1165591</t>
  </si>
  <si>
    <t>SEPARATORE CLIMA STAMPATO</t>
  </si>
  <si>
    <t>2007667041101S1</t>
  </si>
  <si>
    <t>TASTO CIECO DOPPIO INF. STAMPATO</t>
  </si>
  <si>
    <t>13275</t>
  </si>
  <si>
    <t>tasto 1  Bentley BY 831X stampato</t>
  </si>
  <si>
    <t>E1179795</t>
  </si>
  <si>
    <t>INSERTO STAMPATO CENTRALE</t>
  </si>
  <si>
    <t>E169589B</t>
  </si>
  <si>
    <t>TASTO TIPO B STAMPATO</t>
  </si>
  <si>
    <t>E1165556</t>
  </si>
  <si>
    <t>TAPPO PICCOLO STAMPATO</t>
  </si>
  <si>
    <t>13276</t>
  </si>
  <si>
    <t>tasto 2  Bentley BY 831X stampato</t>
  </si>
  <si>
    <t>2001067160000S1</t>
  </si>
  <si>
    <t>MANOPOLA STAMPATA</t>
  </si>
  <si>
    <t>E1165524</t>
  </si>
  <si>
    <t>TASTO OPTION STAMPATO</t>
  </si>
  <si>
    <t>E1165522</t>
  </si>
  <si>
    <t>TASTO NIT BACK STAMPATO</t>
  </si>
  <si>
    <t>2001767031103S1</t>
  </si>
  <si>
    <t>TASTO DLS G11 RIGHT STAMPATO</t>
  </si>
  <si>
    <t>E1165523</t>
  </si>
  <si>
    <t>TASTO HOME STAMPATO</t>
  </si>
  <si>
    <t>E1159239CS1</t>
  </si>
  <si>
    <t>ROCKER BUTTON LV STAMPATO</t>
  </si>
  <si>
    <t>14000794</t>
  </si>
  <si>
    <t>555551390501</t>
  </si>
  <si>
    <t>E1165525</t>
  </si>
  <si>
    <t>TASTO FAVOURITE STAMPATO</t>
  </si>
  <si>
    <t>E1134451</t>
  </si>
  <si>
    <t>TAPPO POMELLO BOMBATO STAMPATO</t>
  </si>
  <si>
    <t>E1167752</t>
  </si>
  <si>
    <t>INSERTO ESTETICO STAMPATO ASBM</t>
  </si>
  <si>
    <t>14000456</t>
  </si>
  <si>
    <t>E1159246CS1</t>
  </si>
  <si>
    <t>ROCKER BUTTON RV STAMPATO</t>
  </si>
  <si>
    <t>15016830</t>
  </si>
  <si>
    <t>12006502</t>
  </si>
  <si>
    <t>CORPO TASTIERE  G.DA SX</t>
  </si>
  <si>
    <t>555551390202</t>
  </si>
  <si>
    <t>E1155628</t>
  </si>
  <si>
    <t>LEVETTA STAMPATA</t>
  </si>
  <si>
    <t>12007351</t>
  </si>
  <si>
    <t>2054964700001S1</t>
  </si>
  <si>
    <t>TASTO BLOCCAPORTE STAMPATO</t>
  </si>
  <si>
    <t>555003342401</t>
  </si>
  <si>
    <t>12006750</t>
  </si>
  <si>
    <t>E1183584S1</t>
  </si>
  <si>
    <t>KIT 4 TASTI ASBM STAMPATO M156 MY17</t>
  </si>
  <si>
    <t>2002037160001S1</t>
  </si>
  <si>
    <t>Mostrina stampata</t>
  </si>
  <si>
    <t>2007567040001S1</t>
  </si>
  <si>
    <t>TASTO NSW DOPPIO STAMPATO</t>
  </si>
  <si>
    <t>2007567042201S1</t>
  </si>
  <si>
    <t>TASTO NIVI DOPPIO SUP. STAMPATO</t>
  </si>
  <si>
    <t>E1165596</t>
  </si>
  <si>
    <t>TAPPO TEMP STAMPATO</t>
  </si>
  <si>
    <t>2007367040001S1</t>
  </si>
  <si>
    <t>TASTO PARKING UP STAMPATO</t>
  </si>
  <si>
    <t>2001767032203S1</t>
  </si>
  <si>
    <t>TASTO DLS G11 LEFT STAMPATO</t>
  </si>
  <si>
    <t>12012243</t>
  </si>
  <si>
    <t>555551132602</t>
  </si>
  <si>
    <t>Bezel Head Unit</t>
  </si>
  <si>
    <t>555551131602</t>
  </si>
  <si>
    <t>Tasto Voice Key Buy</t>
  </si>
  <si>
    <t>555551131502</t>
  </si>
  <si>
    <t>Tasto Media Key Buy</t>
  </si>
  <si>
    <t>555551131102</t>
  </si>
  <si>
    <t>Tasto Arrow BW Key Buy  (SX)</t>
  </si>
  <si>
    <t>555551132901</t>
  </si>
  <si>
    <t>555551132802</t>
  </si>
  <si>
    <t>555551131302</t>
  </si>
  <si>
    <t>555551134700</t>
  </si>
  <si>
    <t>555551132000</t>
  </si>
  <si>
    <t>555551131900</t>
  </si>
  <si>
    <t>555551134800</t>
  </si>
  <si>
    <t>555551131402</t>
  </si>
  <si>
    <t>555551131202</t>
  </si>
  <si>
    <t>11004789</t>
  </si>
  <si>
    <t>555551131002</t>
  </si>
  <si>
    <t>555551390400</t>
  </si>
  <si>
    <t>11301033</t>
  </si>
  <si>
    <t>555551130801</t>
  </si>
  <si>
    <t>555551130901</t>
  </si>
  <si>
    <t>555551390700</t>
  </si>
  <si>
    <t>03250401900</t>
  </si>
  <si>
    <t>0804439-02</t>
  </si>
  <si>
    <t>Albero rullo banconote Lungo</t>
  </si>
  <si>
    <t>07015773</t>
  </si>
  <si>
    <t>Seeger D 7</t>
  </si>
  <si>
    <t>11002165</t>
  </si>
  <si>
    <t>11004787</t>
  </si>
  <si>
    <t>555551121600</t>
  </si>
  <si>
    <t>W4404.02.250.14S1</t>
  </si>
  <si>
    <t>CONSOLE PHONEBOX STOP-OFF</t>
  </si>
  <si>
    <t>S4404.02.143.10TR</t>
  </si>
  <si>
    <t>IP PASSENGER RL TRANCIATO</t>
  </si>
  <si>
    <t>E1177174S2</t>
  </si>
  <si>
    <t>KIT 5 TASTI ASBM TAMP. M156 MY17</t>
  </si>
  <si>
    <t>E1165596S1</t>
  </si>
  <si>
    <t>TAPPO TEMP TAMPOGRAFATO</t>
  </si>
  <si>
    <t>W4404.02.230.14S1</t>
  </si>
  <si>
    <t>CONSOLE CUPHOLDER STOP-OFF</t>
  </si>
  <si>
    <t>E1155604S1</t>
  </si>
  <si>
    <t>MOSTRINA COSTAMPATA DX VERNICIATA</t>
  </si>
  <si>
    <t>S3306.02.152.1S1</t>
  </si>
  <si>
    <t>IP PASSENGER LHD SBAVATO</t>
  </si>
  <si>
    <t>TIPO</t>
  </si>
  <si>
    <t>FORNITORE</t>
  </si>
  <si>
    <t>CODICE</t>
  </si>
  <si>
    <t>DIMENSIONI</t>
  </si>
  <si>
    <t>UDM</t>
  </si>
  <si>
    <t>GIACENZA 30/03/2023</t>
  </si>
  <si>
    <t>€/PZ</t>
  </si>
  <si>
    <t>€. TOT</t>
  </si>
  <si>
    <t>SCATOLA CARTONE</t>
  </si>
  <si>
    <t>ASSEMBLAGGIO BORGODALESE</t>
  </si>
  <si>
    <t>PROGIND A </t>
  </si>
  <si>
    <t>598x398x300H</t>
  </si>
  <si>
    <t>180 SCATOLE/PALLET</t>
  </si>
  <si>
    <t>PROGIND B</t>
  </si>
  <si>
    <t>398x298x200H</t>
  </si>
  <si>
    <t>560 SCATOLE/PALLET</t>
  </si>
  <si>
    <t>PROGIND C13  semi-americana</t>
  </si>
  <si>
    <t>375x280x183H</t>
  </si>
  <si>
    <t>720 SCATOLE/PALLET</t>
  </si>
  <si>
    <t>COPERCHIO CARTONE</t>
  </si>
  <si>
    <t xml:space="preserve">COPERCHIO C13 </t>
  </si>
  <si>
    <t>adatto a coprire scatola superiore</t>
  </si>
  <si>
    <t>960 COPERCHI/PALLET</t>
  </si>
  <si>
    <t>PIANETTO CARTONE</t>
  </si>
  <si>
    <t>PIANETTO C13  FUSTELLATO</t>
  </si>
  <si>
    <t>multistrato scatola C13</t>
  </si>
  <si>
    <t>2800 PIANETTI/PALLET</t>
  </si>
  <si>
    <t>PROGIND D</t>
  </si>
  <si>
    <t>593x393x187H</t>
  </si>
  <si>
    <t>PROGIND E</t>
  </si>
  <si>
    <t>547x367x300H</t>
  </si>
  <si>
    <t>PROGIND F</t>
  </si>
  <si>
    <t>400X300X90</t>
  </si>
  <si>
    <t>1200 SCATOLE/PALLET</t>
  </si>
  <si>
    <t>PROGIND G</t>
  </si>
  <si>
    <t>1000 SCATOLE/PALLET</t>
  </si>
  <si>
    <t>ANGOLARI CARTONE</t>
  </si>
  <si>
    <t>BARBERO PIETRO</t>
  </si>
  <si>
    <t>60X60X3</t>
  </si>
  <si>
    <t>EPAL</t>
  </si>
  <si>
    <t>FAGA IMBALLAGGI</t>
  </si>
  <si>
    <t xml:space="preserve">EPAL </t>
  </si>
  <si>
    <t>120X80</t>
  </si>
  <si>
    <t>PALLET</t>
  </si>
  <si>
    <t xml:space="preserve">PALLET LEGGERI </t>
  </si>
  <si>
    <t>ETICHETTE TERMICHE</t>
  </si>
  <si>
    <t>GSP BALANCE</t>
  </si>
  <si>
    <t xml:space="preserve">ETICHETTE TERMICHE 105X210 </t>
  </si>
  <si>
    <t>105X210</t>
  </si>
  <si>
    <t>200ETICHETTE/ROTOLO</t>
  </si>
  <si>
    <t>SACCHETTI POLIETILENE</t>
  </si>
  <si>
    <t>MARUELLI</t>
  </si>
  <si>
    <t>SAC.POLI.10X15</t>
  </si>
  <si>
    <t>10X15</t>
  </si>
  <si>
    <t>10KG/SCATOLA</t>
  </si>
  <si>
    <t>SAC.POLI.15X25</t>
  </si>
  <si>
    <t>15X25</t>
  </si>
  <si>
    <t>SAC.POLI.30X40</t>
  </si>
  <si>
    <t>30X40</t>
  </si>
  <si>
    <t>SAC.POLI.60X60</t>
  </si>
  <si>
    <t>60X60</t>
  </si>
  <si>
    <t>SAC.POLI.80X100</t>
  </si>
  <si>
    <t>80X100</t>
  </si>
  <si>
    <t xml:space="preserve">NASTRO ADESIVO </t>
  </si>
  <si>
    <t>NASTRO ADESIVO ANTI RIFLESSO</t>
  </si>
  <si>
    <t>36ROTOLI/SCATOLA</t>
  </si>
  <si>
    <t>CARTENE</t>
  </si>
  <si>
    <t>CARTENE HD FOGLI A STRAPPO</t>
  </si>
  <si>
    <t xml:space="preserve">25x37 </t>
  </si>
  <si>
    <t>5KG/SCATOLA</t>
  </si>
  <si>
    <t>SACCHETTI POLIETILENE (PRESSO NUOVA HAGES)</t>
  </si>
  <si>
    <t>NUOVA TECNOSAC</t>
  </si>
  <si>
    <t>SACCHETTI HD 13X45 20 MICRON</t>
  </si>
  <si>
    <t>13X45</t>
  </si>
  <si>
    <t>25.000 MOQ</t>
  </si>
  <si>
    <t>FILM</t>
  </si>
  <si>
    <t>SANDIFLEX</t>
  </si>
  <si>
    <t>FILM ESTENSIBILE MACCHINABILE</t>
  </si>
  <si>
    <t>16KG/ROTOLO</t>
  </si>
  <si>
    <t>FILM ESTENSIBILE MANUALE</t>
  </si>
  <si>
    <t>6 ROTOLI/SCATOLA</t>
  </si>
  <si>
    <t>MULTICELL</t>
  </si>
  <si>
    <t>FOGLI.POLI.40X60</t>
  </si>
  <si>
    <t>40X60</t>
  </si>
  <si>
    <t>1400 FOGLI/SCATOLA</t>
  </si>
  <si>
    <t>GIACENZA 31/03/2023</t>
  </si>
  <si>
    <t>ARTICOLO</t>
  </si>
  <si>
    <t>BIRO BIC BLU</t>
  </si>
  <si>
    <t>CONF.50</t>
  </si>
  <si>
    <t>BIRO BIC ROSSA</t>
  </si>
  <si>
    <t>BOLLINI BLU ADESIVI (PER QUALITA')</t>
  </si>
  <si>
    <t>CONF.490</t>
  </si>
  <si>
    <t>BUSTE A4 PLASTIFICATE CON FORI</t>
  </si>
  <si>
    <t>EVIDENZIATORI</t>
  </si>
  <si>
    <t>CONF.10</t>
  </si>
  <si>
    <t>FEMAGLI PICCOLI (3)</t>
  </si>
  <si>
    <t>CONF.100</t>
  </si>
  <si>
    <t>FERMAGLI GRANDI (6)</t>
  </si>
  <si>
    <t>GOMME</t>
  </si>
  <si>
    <t>LYRECO</t>
  </si>
  <si>
    <t>CONF.20</t>
  </si>
  <si>
    <t>MATITE HB</t>
  </si>
  <si>
    <t>POST-IT MINI</t>
  </si>
  <si>
    <t>CONF.12</t>
  </si>
  <si>
    <t>PUNTI PINZATRICE (GRANDI)</t>
  </si>
  <si>
    <t>CONF.1000</t>
  </si>
  <si>
    <t>PUNTI PINZATRICE (PICCOLI)</t>
  </si>
  <si>
    <t>QUADERNO QUADRETTI CON SPIRALE</t>
  </si>
  <si>
    <t>CONF.5</t>
  </si>
  <si>
    <t>ROTOLO CALCOLATRICE 57X40</t>
  </si>
  <si>
    <t>Scorta</t>
  </si>
  <si>
    <t>Ubicazione</t>
  </si>
  <si>
    <t>Scorte calcolate</t>
  </si>
  <si>
    <t>Prezzo calcolato</t>
  </si>
  <si>
    <t>01-MAG</t>
  </si>
  <si>
    <t>U</t>
  </si>
  <si>
    <t>01047-117</t>
  </si>
  <si>
    <t>TASSELLO MASCHIO POM FIGURA 1</t>
  </si>
  <si>
    <t>01341_26</t>
  </si>
  <si>
    <t>00773-14</t>
  </si>
  <si>
    <t>TASSELLI MASCHIO "H"</t>
  </si>
  <si>
    <t>00773-17</t>
  </si>
  <si>
    <t>01341-22</t>
  </si>
  <si>
    <t>00773-06</t>
  </si>
  <si>
    <t>ANIME CARRELLO 1° FORMATURA</t>
  </si>
  <si>
    <t>00773-11</t>
  </si>
  <si>
    <t xml:space="preserve">CARRELLO 1° FORMATURA </t>
  </si>
  <si>
    <t>00773-44</t>
  </si>
  <si>
    <t>MOLLA A SPIRALE SEZ. RETTANGOLARE DIAM. 35 mm</t>
  </si>
  <si>
    <t>00773-45</t>
  </si>
  <si>
    <t>MOLLA A SPIRALE SEZ. RETTANGOLARE DIAM. 12 mm</t>
  </si>
  <si>
    <t>00773-49</t>
  </si>
  <si>
    <t>GABBIE A SFERA  DIAM. INTERNO 19 x45 mm</t>
  </si>
  <si>
    <t>01125-80</t>
  </si>
  <si>
    <t xml:space="preserve">ANIME CARRELLO LATERALE PERNI DI COSTAMPAGGIO </t>
  </si>
  <si>
    <t>01341-23</t>
  </si>
  <si>
    <t>01341-24</t>
  </si>
  <si>
    <t>01341-25</t>
  </si>
  <si>
    <t>01341-21</t>
  </si>
  <si>
    <t>SCIABOLA A</t>
  </si>
  <si>
    <t>01189/01343-15 DX</t>
  </si>
  <si>
    <t>01189/01343-15 SX</t>
  </si>
  <si>
    <t>01043-01,</t>
  </si>
  <si>
    <t>MATRICE GUIDA LUCE PER TASTO "STH" BITRON ROSSANA</t>
  </si>
  <si>
    <t>01043-1</t>
  </si>
  <si>
    <t>01536-03</t>
  </si>
  <si>
    <t>01125-81</t>
  </si>
  <si>
    <t xml:space="preserve">CANOTTO DI FORMATURA </t>
  </si>
  <si>
    <t xml:space="preserve">DISCHETTO TEMP. PER VINCOLO SCIABOLE DI ESTRAZIONE. </t>
  </si>
  <si>
    <t xml:space="preserve">01360-X </t>
  </si>
  <si>
    <t>ANIMA CARRELLI ORIZZONTALI (POST MODIFICA)</t>
  </si>
  <si>
    <t>01536-04</t>
  </si>
  <si>
    <t>01132</t>
  </si>
  <si>
    <t>01323</t>
  </si>
  <si>
    <t>01323,1</t>
  </si>
  <si>
    <t>01323,2</t>
  </si>
  <si>
    <t xml:space="preserve">01533- 08 </t>
  </si>
  <si>
    <t xml:space="preserve">TASSELLI MATRICE </t>
  </si>
  <si>
    <t>01189/01343/1530-23</t>
  </si>
  <si>
    <t xml:space="preserve">COLONNE CARRELLI </t>
  </si>
  <si>
    <t>01157-TASSELLO MASCHIO pt07</t>
  </si>
  <si>
    <t>TASSELLO MASCHIO pt07</t>
  </si>
  <si>
    <t>01066-10 inc</t>
  </si>
  <si>
    <t>MASCHIO con numero già inciso (3 - 8 -4)</t>
  </si>
  <si>
    <t>01327-16</t>
  </si>
  <si>
    <t>ANIMA CASSETTI (5)</t>
  </si>
  <si>
    <t>PCN3008</t>
  </si>
  <si>
    <t xml:space="preserve">COD. PNC3008LS01 LOOK SCREW N. 1 17,01000 17,01 </t>
  </si>
  <si>
    <t>01063-0,3</t>
  </si>
  <si>
    <t>SCIABOLA 3° FORMATURA INIEZIONE</t>
  </si>
  <si>
    <t>01066-0,3</t>
  </si>
  <si>
    <t>SCIABOLA 3 FORAMTURA INIEZIONE</t>
  </si>
  <si>
    <t>R05938</t>
  </si>
  <si>
    <t>SETACCI MOLECOLARI SX/XD20-21</t>
  </si>
  <si>
    <t>01280--06</t>
  </si>
  <si>
    <t>TASSELLO MASCHIO CON SPIA</t>
  </si>
  <si>
    <t>01280--09</t>
  </si>
  <si>
    <t xml:space="preserve">MATRICE SPIA FUME' </t>
  </si>
  <si>
    <t>01280--10</t>
  </si>
  <si>
    <t xml:space="preserve">ANIME CARRELLO </t>
  </si>
  <si>
    <t>01280--40</t>
  </si>
  <si>
    <t>ESTRATTORE CILINDRICO E1710/6 x 200</t>
  </si>
  <si>
    <t>01157-TASSELLO, 14 BIS</t>
  </si>
  <si>
    <t xml:space="preserve">MATRCIE GRAFICA (TASSELLO NO R) </t>
  </si>
  <si>
    <t>01447-13</t>
  </si>
  <si>
    <t>INSERTI ESTRAZIONE 2</t>
  </si>
  <si>
    <t>00967-06</t>
  </si>
  <si>
    <t>TASSELLI MASCHI PE 06</t>
  </si>
  <si>
    <t xml:space="preserve">01280--05 </t>
  </si>
  <si>
    <t>TASSELLO MASCHIO CENTRALE</t>
  </si>
  <si>
    <t>00967-13 DX</t>
  </si>
  <si>
    <t>00967-13 SX</t>
  </si>
  <si>
    <t>00787-21</t>
  </si>
  <si>
    <t>SCIABOLA GREZZA</t>
  </si>
  <si>
    <t>01404-07_B</t>
  </si>
  <si>
    <t>01404-07_A</t>
  </si>
  <si>
    <t>01302/1303-04</t>
  </si>
  <si>
    <t>COD DA INSERIRE 1</t>
  </si>
  <si>
    <t>SERRANDE TRAMOGIE MORETTO</t>
  </si>
  <si>
    <t>COD 0013-00439A</t>
  </si>
  <si>
    <t>PUNTALE UGELLO</t>
  </si>
  <si>
    <t>COD 0024-00096C</t>
  </si>
  <si>
    <t>TERMOCOPIA CAMERA</t>
  </si>
  <si>
    <t>COD 024-00011A</t>
  </si>
  <si>
    <t>TERMOCOPIA UGELLO</t>
  </si>
  <si>
    <t>COD 069276</t>
  </si>
  <si>
    <t>GUARNIZIONE ADESIVA PER VETRI DI PROTEZIONE</t>
  </si>
  <si>
    <t xml:space="preserve">COD-02203-8909 </t>
  </si>
  <si>
    <t>TASTO E-MOVE</t>
  </si>
  <si>
    <t>278114</t>
  </si>
  <si>
    <t>VITE PLASTIFICATORE D35 L973</t>
  </si>
  <si>
    <t>COD 1510714</t>
  </si>
  <si>
    <t>MOTORE IDRAULICO OMR160</t>
  </si>
  <si>
    <t>COD 156485</t>
  </si>
  <si>
    <t>CILINDRO DI PLASTIFICAZIONE 30</t>
  </si>
  <si>
    <t>COD 178711</t>
  </si>
  <si>
    <t>VALVOLA IDRAULICA DIREZIONALE 4/3 NG10 P31</t>
  </si>
  <si>
    <t>180326</t>
  </si>
  <si>
    <t>FASCIA DIAM 137 X 35 MM 230V 650W 50 HZ</t>
  </si>
  <si>
    <t>COD 180651</t>
  </si>
  <si>
    <t>KIT GUARNIZIONI ORIG PER CARRO 150 VERTICALE -ORRIZONTALE ARBURG</t>
  </si>
  <si>
    <t>COD 1820430F</t>
  </si>
  <si>
    <t>NASTRO H6EHDT 500X4000</t>
  </si>
  <si>
    <t>COD 183181</t>
  </si>
  <si>
    <t>TUBI CRIMPATI IDRAULICI NUOVI PER ARBURG</t>
  </si>
  <si>
    <t>02203-7280</t>
  </si>
  <si>
    <t>SELETTORE A CHIAVE RECINTO ROBOT CDL24</t>
  </si>
  <si>
    <t>COD 193389</t>
  </si>
  <si>
    <t>POMPA IDRAULICA COMPLETA DA REVISIONARE PER ARBURG  1-2-7-9-</t>
  </si>
  <si>
    <t>COD 197725</t>
  </si>
  <si>
    <t>MOTORE IDRAULIC0 OMS 125</t>
  </si>
  <si>
    <t>COD 204300</t>
  </si>
  <si>
    <t>VETRO TRASPARENTE 1020X824 X3</t>
  </si>
  <si>
    <t>COD 216927</t>
  </si>
  <si>
    <t>KIT PNEUMATICO PER VIPER 12</t>
  </si>
  <si>
    <t>COD 223171</t>
  </si>
  <si>
    <t xml:space="preserve">KIT GUARNIZIONI TAVOLA ROTANTE ARBURG </t>
  </si>
  <si>
    <t>COD 226462</t>
  </si>
  <si>
    <t>SOFTWARE SOFFIO ARIA 3</t>
  </si>
  <si>
    <t>COD 243234</t>
  </si>
  <si>
    <t>KIT GUARNIZIONI ORING PER CARRO 170 INIEZIONE ORIZ-VERTICLAE ARBURG</t>
  </si>
  <si>
    <t>COD 243830</t>
  </si>
  <si>
    <t>KIT GUARNIZIONI TAVOLA ROTANTE WEBER ARBURG 1-2-7</t>
  </si>
  <si>
    <t>COD 246415</t>
  </si>
  <si>
    <t>TRAMOGIA</t>
  </si>
  <si>
    <t>COD 256570</t>
  </si>
  <si>
    <t>POMPA IDRAULICA COMPLETA DA REVISIONARE PER ARBURG  21</t>
  </si>
  <si>
    <t>COD 289296</t>
  </si>
  <si>
    <t>MOTORE  ELETTRICO PER POMPA IDRAULICA  380 V ARBURG</t>
  </si>
  <si>
    <t>COD 8182983</t>
  </si>
  <si>
    <t>BATTERIE TAMPONE MITSUBISHI PER LASER FOBA</t>
  </si>
  <si>
    <t>COD 84118791</t>
  </si>
  <si>
    <t>KIT AMPLIAM. TASTI CONSOLE ENGEL VC200H/160</t>
  </si>
  <si>
    <t>COD 84842542</t>
  </si>
  <si>
    <t>KIT GUARNIZIONI TAVOLA ROTANTE ENGEL VC500/160</t>
  </si>
  <si>
    <t>COD F1F30W</t>
  </si>
  <si>
    <t>ASPIRATORI MORETTO</t>
  </si>
  <si>
    <t>COD ISI-45003</t>
  </si>
  <si>
    <t>MDR-04-00</t>
  </si>
  <si>
    <t>FASCIA DI RISCALDAMENTO BM DIAM 75 X 90 MM K1 220V - 700W</t>
  </si>
  <si>
    <t>R01049</t>
  </si>
  <si>
    <t>COD R05259</t>
  </si>
  <si>
    <t>RESISTENZA D3</t>
  </si>
  <si>
    <t>COD R05359</t>
  </si>
  <si>
    <t>BIDONE RIGENERAZIONE ESSICATORI MORETTO</t>
  </si>
  <si>
    <t>R05514</t>
  </si>
  <si>
    <t>FILTRO CARTA DIAMETRO 120</t>
  </si>
  <si>
    <t>COD R06046</t>
  </si>
  <si>
    <t>KIT SUPPORTO RIBALTAMENTO</t>
  </si>
  <si>
    <t>R09004</t>
  </si>
  <si>
    <t>ANELLI TENUTA COMPLETI VP30-40</t>
  </si>
  <si>
    <t>COD R20186</t>
  </si>
  <si>
    <t>LAMPADA STILO CON SCHEDA L</t>
  </si>
  <si>
    <t>COD R20318</t>
  </si>
  <si>
    <t>FILTRO CARTA DIAMETRO 155</t>
  </si>
  <si>
    <t>COD RS DA INSERIRE8</t>
  </si>
  <si>
    <t>MOTORI 380VOLT PER TERMOCONVETTORI JUCHER RISCALDAMENTO</t>
  </si>
  <si>
    <t>COD VP-A44-L4440</t>
  </si>
  <si>
    <t>KIT VALVOLA PROPORZIONALE MISCELAZIONE MATERIALE MORETTO</t>
  </si>
  <si>
    <t>COD ZR250</t>
  </si>
  <si>
    <t>COMPRESSORE TORRE ESTERNA INDUSTRIAL FRIGO</t>
  </si>
  <si>
    <t>COD RS 332-2426</t>
  </si>
  <si>
    <t>TRASDUTTORE  0225 gefran</t>
  </si>
  <si>
    <t>cm</t>
  </si>
  <si>
    <t xml:space="preserve">96001  </t>
  </si>
  <si>
    <t>S0725-5MO</t>
  </si>
  <si>
    <t>ELETTROVALVOLA PNEUMATICA (VIPER ENGEL)</t>
  </si>
  <si>
    <t>192.620</t>
  </si>
  <si>
    <t>205995</t>
  </si>
  <si>
    <t>192638</t>
  </si>
  <si>
    <t>ANELLO SEDE 45</t>
  </si>
  <si>
    <t>COD 192568</t>
  </si>
  <si>
    <t>BUSSOLA  D=45  L=37,5</t>
  </si>
  <si>
    <t>206260</t>
  </si>
  <si>
    <t>PERNO GUIDA D=45  L=109,9</t>
  </si>
  <si>
    <t>COD 192639</t>
  </si>
  <si>
    <t>COD 215631</t>
  </si>
  <si>
    <t>KIT PUNTALE VITE  D=22 L=69</t>
  </si>
  <si>
    <t>COD 02216-1041</t>
  </si>
  <si>
    <t>COD 256480-07</t>
  </si>
  <si>
    <t>BARRA TIRANTE ESTRAZIONE 22X255</t>
  </si>
  <si>
    <t>COD 1005153</t>
  </si>
  <si>
    <t>MICRO INTERRUTTORI ACCENSIONE</t>
  </si>
  <si>
    <t>COD E6500</t>
  </si>
  <si>
    <t>INTERRUTTORE DI FINE CORSA  STAMPO DENSO</t>
  </si>
  <si>
    <t>COD MG S 20</t>
  </si>
  <si>
    <t>INTERRUTTORE REED MAGNETICO</t>
  </si>
  <si>
    <t>COD msu-2</t>
  </si>
  <si>
    <t>SENSORE INDUTTIVO CILINDRICO DUAL SENSOR MSU-2</t>
  </si>
  <si>
    <t>COD ST-A ST-10</t>
  </si>
  <si>
    <t>SENSORE INDUTTIVO  D=25-32-40 MM</t>
  </si>
  <si>
    <t>6196646</t>
  </si>
  <si>
    <t>COD RS 426359</t>
  </si>
  <si>
    <t>COD RS 7647389</t>
  </si>
  <si>
    <t>COD RS 158557</t>
  </si>
  <si>
    <t>R01065</t>
  </si>
  <si>
    <t>SENSORE MAGNETICO</t>
  </si>
  <si>
    <t>F167/115/E200</t>
  </si>
  <si>
    <t>TERMOCOPPIA F167-115-E200</t>
  </si>
  <si>
    <t>E08573</t>
  </si>
  <si>
    <t>TERMOCOPPIA E08573</t>
  </si>
  <si>
    <t>IB24H-022-01</t>
  </si>
  <si>
    <t>FASCIA IB24H-022-01</t>
  </si>
  <si>
    <t>COD E09457</t>
  </si>
  <si>
    <t>RESISTENZA E09456</t>
  </si>
  <si>
    <t>E09319</t>
  </si>
  <si>
    <t>RESISTENZA E09319</t>
  </si>
  <si>
    <t>COD 06TI-F-01</t>
  </si>
  <si>
    <t>INSERT FULL FLOW</t>
  </si>
  <si>
    <t>COD 06NC-C-01</t>
  </si>
  <si>
    <t>COMPONENT CIRCLIPS SW=12 D=12</t>
  </si>
  <si>
    <t>COD 06NC-R-02</t>
  </si>
  <si>
    <t>HATER FIXATION</t>
  </si>
  <si>
    <t>ORIA05-KIT</t>
  </si>
  <si>
    <t>KIT ORING  ORNG0020-19  -STAMPI 01329-01327</t>
  </si>
  <si>
    <t>COD 1102207</t>
  </si>
  <si>
    <t>TUBO IDRAULICO 662 MM  1/4</t>
  </si>
  <si>
    <t>COD 1102213</t>
  </si>
  <si>
    <t>TUBO IDRAULICO 1962  MM  1/4</t>
  </si>
  <si>
    <t>COD MR-J3BAT</t>
  </si>
  <si>
    <t>BATTERIA A TAMPONE</t>
  </si>
  <si>
    <t>COD MR-BAT6V1SET</t>
  </si>
  <si>
    <t>COD PNC4508B-SK01</t>
  </si>
  <si>
    <t xml:space="preserve">KIT ORING COD PNC4508B-SK01 </t>
  </si>
  <si>
    <t>COD 06NT-TTP16FS01</t>
  </si>
  <si>
    <t>06 NOZZLE TIP COMPLETE THERMAL GATE H=1,6-F=6</t>
  </si>
  <si>
    <t xml:space="preserve">COD-02220-0543   </t>
  </si>
  <si>
    <t>TRASDUTTORE LINEARE 0150</t>
  </si>
  <si>
    <t xml:space="preserve">COD RS7874003 </t>
  </si>
  <si>
    <t>VENTILATORE ASSIALE 120X120X38 MM  230V</t>
  </si>
  <si>
    <t>COD RS7874004</t>
  </si>
  <si>
    <t>COD RS5440699</t>
  </si>
  <si>
    <t>VENTILATORE ASSIALE 120X120X38 MM  115V</t>
  </si>
  <si>
    <t>RS 7081924</t>
  </si>
  <si>
    <t>Frenafiletti Loctite LOCTITE 2400</t>
  </si>
  <si>
    <t>R01140</t>
  </si>
  <si>
    <t>PORTINA ISPEZIONE F52-102</t>
  </si>
  <si>
    <t>COD E2350/13,5/13</t>
  </si>
  <si>
    <t xml:space="preserve"> RACCORDO PORTAGOMMA</t>
  </si>
  <si>
    <t>E2300/9,4/1/8</t>
  </si>
  <si>
    <t>INNESTO RAPIDO</t>
  </si>
  <si>
    <t>E2300/13,5/1/4</t>
  </si>
  <si>
    <t>E2300/13,5/3/8</t>
  </si>
  <si>
    <t>RS -7335583</t>
  </si>
  <si>
    <t>GIUNTO IDRAULICO MASCHIO</t>
  </si>
  <si>
    <t>RS -7335596</t>
  </si>
  <si>
    <t>GIUNTO IDRAULICO FEMMINA</t>
  </si>
  <si>
    <t>COD RS727749</t>
  </si>
  <si>
    <t>Tappi filettati da 3/8poll</t>
  </si>
  <si>
    <t>COD E 2190/18</t>
  </si>
  <si>
    <t>CONNETTORE A PRESSIONE</t>
  </si>
  <si>
    <t>COD E 2185/10/10R</t>
  </si>
  <si>
    <t>TUBO DI TERMOREGOLAZIONE ROSSO</t>
  </si>
  <si>
    <t>COD E 2185/10/10B</t>
  </si>
  <si>
    <t>TUBO DI TERMOREGOLAZIONE BLU</t>
  </si>
  <si>
    <t>COD E 2185/13/10B</t>
  </si>
  <si>
    <t>COD E 2185/13/10R</t>
  </si>
  <si>
    <t>COD HE7250</t>
  </si>
  <si>
    <t>BARRIERA PHOTO ELETTRICA INFRAROSSI</t>
  </si>
  <si>
    <t>58452</t>
  </si>
  <si>
    <t>FASCIA RISCALDAMENTO  200-240V- 600W N 2739 DIAM 60 MM</t>
  </si>
  <si>
    <t>COD R05515</t>
  </si>
  <si>
    <t>COD PS-05P</t>
  </si>
  <si>
    <t>SENSORE INDUTTIVO PNP 10-30V</t>
  </si>
  <si>
    <t>130257</t>
  </si>
  <si>
    <t>RACCORDO ACQUA RAFFREDDAMENTO ROSSO</t>
  </si>
  <si>
    <t>NP84-G-120-G</t>
  </si>
  <si>
    <t>PERNO CONTATTO ELETTRICO SALDATRICE ULTRASUONI</t>
  </si>
  <si>
    <t>02204-0076</t>
  </si>
  <si>
    <t>SCHEDA VT-VPRAP-1-540-10/V0/SI</t>
  </si>
  <si>
    <t>CALNM01AE</t>
  </si>
  <si>
    <t xml:space="preserve"> POMPA CALPEDA NM1/AE</t>
  </si>
  <si>
    <t>02041-5147</t>
  </si>
  <si>
    <t xml:space="preserve">FILTRO ARIA </t>
  </si>
  <si>
    <t>02041-1169</t>
  </si>
  <si>
    <t>FILTRO OLIO</t>
  </si>
  <si>
    <t>6003-2RSH</t>
  </si>
  <si>
    <t>Cuscinetto a sfera Scanalato SKF in Acciaio, Ø int. 17mm, Ø est. 35mm, Largh. guida 10mm</t>
  </si>
  <si>
    <t>200539</t>
  </si>
  <si>
    <t>VALVOLA MOOG PROPORZIONALE DIREZIONALE IDRAULICA</t>
  </si>
  <si>
    <t>CALNM01AE REV</t>
  </si>
  <si>
    <t>POMPA CALPEDA NM1/AE REVISIONATA</t>
  </si>
  <si>
    <t>R05238</t>
  </si>
  <si>
    <t>GRUPPO RESISTENZE COMPL. D4/5-XD4/5T/S</t>
  </si>
  <si>
    <t>R05852</t>
  </si>
  <si>
    <t>CONO DIFFUSORE D4</t>
  </si>
  <si>
    <t>RO5259</t>
  </si>
  <si>
    <t>R02379</t>
  </si>
  <si>
    <t>FILTRO CONICO TESSUTO C-F1</t>
  </si>
  <si>
    <t>81411539</t>
  </si>
  <si>
    <t>Alimentatori lampade DIS 81411539 AL.!XILP150 0.2-0.7A S1 230VS240</t>
  </si>
  <si>
    <t>186-3388</t>
  </si>
  <si>
    <t>BATTERIE A BOTTONE MURATA CR2450 3V TERMINALE STANDARD</t>
  </si>
  <si>
    <t>6201-2Z</t>
  </si>
  <si>
    <t>CUSCINETTO A SFERA SCANALATO SKF IN ACCIAIO D INT 12MM EST 32 MM LARGH 10 MM</t>
  </si>
  <si>
    <t>6202-2Z</t>
  </si>
  <si>
    <t>CUSCINETTO A SFERA SCANALATO SKF IN ACCIAIO D INT 15MM EST 35 MM LARGH 11 MM</t>
  </si>
  <si>
    <t>6302-2Z</t>
  </si>
  <si>
    <t>CUSCINETTO A SFERA SCANALATO SKF IN ACCIAIO D INT 15MM EST 42 MM LARGH 13 MM</t>
  </si>
  <si>
    <t>WE50P2VWR</t>
  </si>
  <si>
    <t>FILTER BAG  sacchi filtranti 50 micron</t>
  </si>
  <si>
    <t>CALNMD20110AB</t>
  </si>
  <si>
    <t>POMPA CALPEDA NMD 20/110A/A</t>
  </si>
  <si>
    <t>CALNM2AA</t>
  </si>
  <si>
    <t>POMPA CALPEDA NM 2/A/A</t>
  </si>
  <si>
    <t xml:space="preserve"> CALNM2AA REV</t>
  </si>
  <si>
    <t>POMPA CALPEDA NM 2/A/A REVISIONATA</t>
  </si>
  <si>
    <t>RGL321-100037</t>
  </si>
  <si>
    <t>POMPA DI RIEMPIMENTO M2 230V 50Hz</t>
  </si>
  <si>
    <t>DDL-1170ZZMTHA5P24LY121</t>
  </si>
  <si>
    <t>Cuscinetto a sfera Radiale NMB in Acciaio, Ø int. 7mm, Ø est. 11mm, Largh. guida 3mm</t>
  </si>
  <si>
    <t>DDR-1140ZZMTP24LY121</t>
  </si>
  <si>
    <t>Cuscinetto a sfera Radiale NMB in Acciaio, Ø int. 4mm, Ø est. 11mm, Largh. guida 4mm</t>
  </si>
  <si>
    <t>608-2RSH</t>
  </si>
  <si>
    <t>Cuscinetto a sfera Scanalato SKF in Acciaio, Ø int. 8mm, Ø est. 22mm, Largh. guida 7mm</t>
  </si>
  <si>
    <t>607-2RSH</t>
  </si>
  <si>
    <t>Cuscinetto a sfera Scanalato SKF in Acciaio, Ø int. 7mm, Ø est. 19mm, Largh. guida 6mm</t>
  </si>
  <si>
    <t>6001-2RSH</t>
  </si>
  <si>
    <t>Cuscinetto a sfera Scanalato SKF in Acciaio, Ø int. 12mm, Ø est. 28mm, Largh. guida 8mm</t>
  </si>
  <si>
    <t>6203-2Z</t>
  </si>
  <si>
    <t>Cuscinetto a sfera Scanalato RS PRO in Acciaio, Ø int. 17mm, Ø est. 40mm, Largh. guida 12mm</t>
  </si>
  <si>
    <t>6007-2RS1/C3</t>
  </si>
  <si>
    <t>Cuscinetto a sfera Scanalato SKF in Acciaio, Ø int. 35mm, Ø est. 62mm, Largh. guida 14mm</t>
  </si>
  <si>
    <t>6206-2Z</t>
  </si>
  <si>
    <t>Cuscinetto a sfera Scanalato RS PRO in Acciaio, Ø int. 30mm, Ø est. 62mm, Largh. guida 16mm</t>
  </si>
  <si>
    <t>6205-2RSH/C3</t>
  </si>
  <si>
    <t>Cuscinetto a sfera Scanalato SKF in Acciaio, Ø int. 25mm, Ø est. 52mm, Largh. guida 15mm</t>
  </si>
  <si>
    <t>LBCR12 D-2LS</t>
  </si>
  <si>
    <t>Cuscinetto lineare Chiuso Ewellix Makers in Motion, Ø int 12mm, Ø est 22mm, lungh. 32mm</t>
  </si>
  <si>
    <t>623-2Z</t>
  </si>
  <si>
    <t>Cuscinetto a sfera Miniaturizzato RS PRO in Acciaio, Ø int. 3mm, Ø est. 10mm, Largh. guida 4mm</t>
  </si>
  <si>
    <t>R05936</t>
  </si>
  <si>
    <t>Setacci molecolari XD2-XD3</t>
  </si>
  <si>
    <t>R05576</t>
  </si>
  <si>
    <t>SCHEDA POTENZA XDRY-AIR XD3 TX</t>
  </si>
  <si>
    <t>CALNM2AB001</t>
  </si>
  <si>
    <t>POMPA CALPEDA NM 2/A/B</t>
  </si>
  <si>
    <t>BTA16-600BWRG</t>
  </si>
  <si>
    <t>TRIAC STMicroelectronics, TO-220AB, 3 Pin, 16A, 600V, 1.3V, , Montaggio su foro cod. RS 486-0907</t>
  </si>
  <si>
    <t>02220-0642</t>
  </si>
  <si>
    <t>TRASDUTTORE L= 450</t>
  </si>
  <si>
    <t>02220-0655</t>
  </si>
  <si>
    <t>TRASDUTTORE L=600</t>
  </si>
  <si>
    <t>02310-5550</t>
  </si>
  <si>
    <t>CAVO 10 MT</t>
  </si>
  <si>
    <t>02307-8408</t>
  </si>
  <si>
    <t>SPINA 4 POLI PER TRASDUTTORE</t>
  </si>
  <si>
    <t>02220-2192</t>
  </si>
  <si>
    <t>TRASDUTTORE WPG-A-A-0400-W-0000X00X0EX</t>
  </si>
  <si>
    <t>02307-0936</t>
  </si>
  <si>
    <t>SPINA 5 POLI PER TRASDUTTORE SERIE 713</t>
  </si>
  <si>
    <t>173-8061</t>
  </si>
  <si>
    <t>Fusibile a cartuccia Schurter SHT 6.3x32, 6.3A, Ø 6.3 x 32mm, T, 500V ca</t>
  </si>
  <si>
    <t>6204-2Z</t>
  </si>
  <si>
    <t>Cuscinetto a sfera Scanalato SKF in Acciaio, Ø int. 20mm, Ø est. 47mm, Largh. guida 14mm</t>
  </si>
  <si>
    <t>6205-2RSH</t>
  </si>
  <si>
    <t>Cuscinetto a sfera Scanalato SKF in Acciaio, Ø int. 25mm, Ø est. 52mm, Largh. guida 15mm 4420105</t>
  </si>
  <si>
    <t>3890575</t>
  </si>
  <si>
    <t>Manometro RS PRO, 0bar ? 4bar max, Ø est. 50mm</t>
  </si>
  <si>
    <t>WE10P2VWR</t>
  </si>
  <si>
    <t>FILTER BAG  sacchi filtranti 10 micron</t>
  </si>
  <si>
    <t>RGL400-100051</t>
  </si>
  <si>
    <t>Scambiatore di calore</t>
  </si>
  <si>
    <t>RGL340-100065</t>
  </si>
  <si>
    <t>Guanizione d130/100</t>
  </si>
  <si>
    <t>RGL340-100066</t>
  </si>
  <si>
    <t>Guarnizione resistenza 90SMART</t>
  </si>
  <si>
    <t>RGL340-100060</t>
  </si>
  <si>
    <t>Guarnizione interruttore di livello</t>
  </si>
  <si>
    <t>Cassetta 006</t>
  </si>
  <si>
    <t>539224</t>
  </si>
  <si>
    <t>MICRO INTERRUTTORE DI FINE CORSA SENSORE CROUZET</t>
  </si>
  <si>
    <t>AP0000012900</t>
  </si>
  <si>
    <t xml:space="preserve">Sensore Interruttore vuoto digitale per modulo 3 </t>
  </si>
  <si>
    <t>BES01C8</t>
  </si>
  <si>
    <t>SENSORE INDUTTIVO</t>
  </si>
  <si>
    <t>E2A-M08KS02-M1-B1</t>
  </si>
  <si>
    <t>Sensore di prossimità Cilindrico Omron, PNP, M8 x 1, rilevamento 2 mm, 12 ? 24 V c.c.</t>
  </si>
  <si>
    <t>PRV3000AHCXXX</t>
  </si>
  <si>
    <t>Prolunga Italcoppie, Massimo +90 °C, in TPE, 3m</t>
  </si>
  <si>
    <t>106870 LS-11S-ZB</t>
  </si>
  <si>
    <t>Interruttore di interblocco di sicurezza Eaton LS4 ZB, 1NC/1NA, IP65 IP66, 415V, 6A cdo rs 181 1201</t>
  </si>
  <si>
    <t>206-6139</t>
  </si>
  <si>
    <t>Sensore di prossimità Cilindrico RS PRO, PNP, M12 x 1, rilevamento 4 mm, 10 ? 30 V c.c.</t>
  </si>
  <si>
    <t>161564</t>
  </si>
  <si>
    <t>CAVO SENSORE MARTINETTO  APRE</t>
  </si>
  <si>
    <t>92186</t>
  </si>
  <si>
    <t>TRASDUTTORE NOVOTECHNIK LWH-0750 PER PIANO MOBILE ARBURG 1-2-7-9</t>
  </si>
  <si>
    <t>COD LWH-0450</t>
  </si>
  <si>
    <t>TRASDUTTORE LINEARE 0450</t>
  </si>
  <si>
    <t>161565</t>
  </si>
  <si>
    <t>CAVO SENSORE MARTINETTO  CHIUDE</t>
  </si>
  <si>
    <t>491015</t>
  </si>
  <si>
    <t>CONNETTORE DIN MASCHIO 4 POLI PIAT. ESTRAZIONE</t>
  </si>
  <si>
    <t>102203</t>
  </si>
  <si>
    <t>CAVO CONNETTORE PIATELLO ESTRAZIONE</t>
  </si>
  <si>
    <t>194774</t>
  </si>
  <si>
    <t>ANELLO SEDE 60</t>
  </si>
  <si>
    <t>F003572</t>
  </si>
  <si>
    <t>TRASDUTTORE GEFRAN L=300</t>
  </si>
  <si>
    <t>150369</t>
  </si>
  <si>
    <t>SCHEDA ELETTRONICA</t>
  </si>
  <si>
    <t>PK-M-0600 0000X000X00</t>
  </si>
  <si>
    <t>Trasduttore lineare Gefran</t>
  </si>
  <si>
    <t>173237</t>
  </si>
  <si>
    <t>208174</t>
  </si>
  <si>
    <t>247316</t>
  </si>
  <si>
    <t>179864</t>
  </si>
  <si>
    <t>97910</t>
  </si>
  <si>
    <t>RESISTENZA 200-240V - 1190W DYNATHERM</t>
  </si>
  <si>
    <t>COD 036618</t>
  </si>
  <si>
    <t>KIT RISPRISTINO MASSELLO</t>
  </si>
  <si>
    <t>113631</t>
  </si>
  <si>
    <t>RACCORDO ACQUA RAFFREDDAMENTO BLU</t>
  </si>
  <si>
    <t>114177</t>
  </si>
  <si>
    <t>150557</t>
  </si>
  <si>
    <t>ELETTROVALVOLA ALTA PRESSIONE MASSELLO</t>
  </si>
  <si>
    <t>152886</t>
  </si>
  <si>
    <t>PERNO SCORRIMENTO ANTA RIPARO UGELLO</t>
  </si>
  <si>
    <t>630022</t>
  </si>
  <si>
    <t>BOBINA ELETTROVALVOLA</t>
  </si>
  <si>
    <t>216118</t>
  </si>
  <si>
    <t>MANOMETRO 400  BAR CONTROLLO MASSELLI</t>
  </si>
  <si>
    <t>327231 A</t>
  </si>
  <si>
    <t>CIRCUITO DI ACQUA REFRIGENERAZIONE CALCOLATORE U</t>
  </si>
  <si>
    <t>COD 47320</t>
  </si>
  <si>
    <t>MANIGLIA L145</t>
  </si>
  <si>
    <t>96032</t>
  </si>
  <si>
    <t xml:space="preserve">TUBO GRADUATO SCALA 0-5 </t>
  </si>
  <si>
    <t>092781</t>
  </si>
  <si>
    <t>GUARNIZIONE CONNETTORE ELETTROVALVOLA</t>
  </si>
  <si>
    <t>113629</t>
  </si>
  <si>
    <t xml:space="preserve">CIRCUITO DI ACQUA REFRIGENERAZIONE </t>
  </si>
  <si>
    <t xml:space="preserve"> 94427</t>
  </si>
  <si>
    <t>95480</t>
  </si>
  <si>
    <t>920367</t>
  </si>
  <si>
    <t>TRASDUTTORE PRESSIONE</t>
  </si>
  <si>
    <t>75255</t>
  </si>
  <si>
    <t>VITE SENZA TESTA M16X60</t>
  </si>
  <si>
    <t>00328</t>
  </si>
  <si>
    <t>DADO ESAGONALE M16</t>
  </si>
  <si>
    <t xml:space="preserve">51608 </t>
  </si>
  <si>
    <t>GIUNTO M24X1,5</t>
  </si>
  <si>
    <t>51607</t>
  </si>
  <si>
    <t>MANICOTTO DI GIUNTO M22X1,5</t>
  </si>
  <si>
    <t>130256</t>
  </si>
  <si>
    <t>081WV06P1V1004WS024/0000</t>
  </si>
  <si>
    <t>VALVOLA BISTABILE SOLENOIDE 4 VIE 3 POS</t>
  </si>
  <si>
    <t>14710</t>
  </si>
  <si>
    <t xml:space="preserve">MANOMETRO </t>
  </si>
  <si>
    <t>83721</t>
  </si>
  <si>
    <t>PERNI CHIUSURA PORTE</t>
  </si>
  <si>
    <t>143365</t>
  </si>
  <si>
    <t>CUSCINETTI CARRO INIEZIONE</t>
  </si>
  <si>
    <t>Cassetta 013</t>
  </si>
  <si>
    <t>COD 147719</t>
  </si>
  <si>
    <t>CAVO ELETTROVALVOLA</t>
  </si>
  <si>
    <t>Cassetta 014</t>
  </si>
  <si>
    <t>192706</t>
  </si>
  <si>
    <t>Ugello Aperto 30 L=113</t>
  </si>
  <si>
    <t>146784</t>
  </si>
  <si>
    <t>071033</t>
  </si>
  <si>
    <t>TRASDUTTORE DI VELOCITA</t>
  </si>
  <si>
    <t>103074</t>
  </si>
  <si>
    <t>SCHEDE ELETTRONICHE  CONTROLLO  ACQUA  ARBURG</t>
  </si>
  <si>
    <t>107282</t>
  </si>
  <si>
    <t>AZION. MOTORE PASSO PASSO CON BARRA CONTATTI</t>
  </si>
  <si>
    <t>132704</t>
  </si>
  <si>
    <t>RELE'   STATICI ARBURG</t>
  </si>
  <si>
    <t>165211</t>
  </si>
  <si>
    <t>168059</t>
  </si>
  <si>
    <t>CARTELLA CIRCUITO STAMPATO, MODULO 761</t>
  </si>
  <si>
    <t>191051</t>
  </si>
  <si>
    <t>209710</t>
  </si>
  <si>
    <t>CONNETTORE ELETTROVALVOLA</t>
  </si>
  <si>
    <t>COD 226930</t>
  </si>
  <si>
    <t>SCHEDA MANIPOLATORE 796</t>
  </si>
  <si>
    <t>235810</t>
  </si>
  <si>
    <t>CIRCUITO DI ACQUA REFRIGENERAZIONE CALCOLATORE 24V</t>
  </si>
  <si>
    <t>2952350</t>
  </si>
  <si>
    <t>RELE'   MAGNETICI</t>
  </si>
  <si>
    <t>77058</t>
  </si>
  <si>
    <t>SCATOLOTTO PER CONNETTORE TERMOCOPIA</t>
  </si>
  <si>
    <t>113327</t>
  </si>
  <si>
    <t xml:space="preserve">SCHEDA BOARD DI BASE 635  +A27 </t>
  </si>
  <si>
    <t>SN146785P</t>
  </si>
  <si>
    <t>FLOPPY</t>
  </si>
  <si>
    <t>3383398</t>
  </si>
  <si>
    <t>LETTORE FLOPPY</t>
  </si>
  <si>
    <t>62827</t>
  </si>
  <si>
    <t>Distributore liquidi,coperchio</t>
  </si>
  <si>
    <t>116949</t>
  </si>
  <si>
    <t>Kit, Circuito acqua raffredd. Manuale</t>
  </si>
  <si>
    <t>235811</t>
  </si>
  <si>
    <t>Circuito acqua refrigeran.,calcolatore</t>
  </si>
  <si>
    <t>180850</t>
  </si>
  <si>
    <t>Presa 2P+T</t>
  </si>
  <si>
    <t>Cassetta 016</t>
  </si>
  <si>
    <t>185559</t>
  </si>
  <si>
    <t>PERNO DI SCORRIMENTO D=60 L=135</t>
  </si>
  <si>
    <t>235002</t>
  </si>
  <si>
    <t>PERNO DI GUIDA D=60 L=135</t>
  </si>
  <si>
    <t>195179</t>
  </si>
  <si>
    <t>BUSSOLA  D=60  L=49</t>
  </si>
  <si>
    <t>COD 212438</t>
  </si>
  <si>
    <t>KIT PUNTALE VITE  D=25 L=71</t>
  </si>
  <si>
    <t>093624</t>
  </si>
  <si>
    <t>KIT PUNTALE VITE  D=30 L=81,4</t>
  </si>
  <si>
    <t>236051</t>
  </si>
  <si>
    <t>KIT PUNTALE VITE  D=60 L=136</t>
  </si>
  <si>
    <t>121374</t>
  </si>
  <si>
    <t>GHIERA M 78X3</t>
  </si>
  <si>
    <t>COD 71864</t>
  </si>
  <si>
    <t>ELEMENTO DI BLOCCO D=130X52</t>
  </si>
  <si>
    <t>122321</t>
  </si>
  <si>
    <t>PUNTALE RALLA VITE DA DIAM 22</t>
  </si>
  <si>
    <t>329990</t>
  </si>
  <si>
    <t>ACCUMULATORI OLIO</t>
  </si>
  <si>
    <t>Cassetta 017</t>
  </si>
  <si>
    <t>24079</t>
  </si>
  <si>
    <t>CORPO RESISTENZA AVVITABILE</t>
  </si>
  <si>
    <t>167619</t>
  </si>
  <si>
    <t xml:space="preserve">ALIMENTATORE DEUMIDIFICATORE THERMOLIFT </t>
  </si>
  <si>
    <t>24216</t>
  </si>
  <si>
    <t>CORPO RISCALDANTE AVVITABILE</t>
  </si>
  <si>
    <t>BE84300</t>
  </si>
  <si>
    <t>TERMOCOPPIA X UGELLO</t>
  </si>
  <si>
    <t>127726</t>
  </si>
  <si>
    <t>FILTRO PER DEUMIDIFICATORE THERMOLIFT</t>
  </si>
  <si>
    <t>120914</t>
  </si>
  <si>
    <t>TIRANTE CHIUSURA COPERCHIO</t>
  </si>
  <si>
    <t>108254</t>
  </si>
  <si>
    <t>ARBURG / 200-240V- 600W450 N 2739 DIAM 50 MM L=38</t>
  </si>
  <si>
    <t>58451</t>
  </si>
  <si>
    <t>142395</t>
  </si>
  <si>
    <t>FASCIA RISCALDATA / 200-240V DIAM 34 MM 230V-160 W</t>
  </si>
  <si>
    <t>222999</t>
  </si>
  <si>
    <t>2617074190</t>
  </si>
  <si>
    <t>FASCIA DIAM 74 X 50 MM 230V 420W</t>
  </si>
  <si>
    <t>2620-000390</t>
  </si>
  <si>
    <t>TERMOCOPPIA CARRO INIEZIONE</t>
  </si>
  <si>
    <t>3742915</t>
  </si>
  <si>
    <t>77007</t>
  </si>
  <si>
    <t>SONDA  TEMPERATURE  CILINDRI  ARBURG</t>
  </si>
  <si>
    <t>9209966</t>
  </si>
  <si>
    <t>FASCIA MB 40-60 230V, 415 W</t>
  </si>
  <si>
    <t>3742858</t>
  </si>
  <si>
    <t>FASCIA RISCALDATA DIAM 38 MM 230V - 235W</t>
  </si>
  <si>
    <t>COD T2610823</t>
  </si>
  <si>
    <t>RESISTENZA FACIA 35 X 45 230v 250w</t>
  </si>
  <si>
    <t>2617036210</t>
  </si>
  <si>
    <t>FASCIA DIAM 36X25  230V 85W</t>
  </si>
  <si>
    <t>2617137180</t>
  </si>
  <si>
    <t>FASCIA DIAM  137X35  230V 650W</t>
  </si>
  <si>
    <t>117207</t>
  </si>
  <si>
    <t>FASCIA RISCALDAMENTO  230-250V 900W 10-20</t>
  </si>
  <si>
    <t>111021</t>
  </si>
  <si>
    <t>RESISTENZA</t>
  </si>
  <si>
    <t>2620-100010</t>
  </si>
  <si>
    <t>SONDA BORCHE</t>
  </si>
  <si>
    <t>147895</t>
  </si>
  <si>
    <t xml:space="preserve">TERMOCOPPIA </t>
  </si>
  <si>
    <t>110536</t>
  </si>
  <si>
    <t xml:space="preserve">SONDA TEMPERATURE CORPO ALIMENTAZIONE CARRO INIE. </t>
  </si>
  <si>
    <t>2204-00494</t>
  </si>
  <si>
    <t>RESISTENZE D. 137X100 2204-00414 1800 W 230 V</t>
  </si>
  <si>
    <t>2617-074190</t>
  </si>
  <si>
    <t>RESISTENZE D. 74X50 2204-00250</t>
  </si>
  <si>
    <t>2617-137180</t>
  </si>
  <si>
    <t>RESISTENZE D. 137X35  650W 230 V</t>
  </si>
  <si>
    <t>2617-036210</t>
  </si>
  <si>
    <t>RESISTENZE D. 36x25  85W 230 V</t>
  </si>
  <si>
    <t>2103-00109</t>
  </si>
  <si>
    <t>TERMOCOPPIA ATTACCO A BAIONETTA PER CILINDRO PLASTIFICATORE CAVO 12 MT</t>
  </si>
  <si>
    <t>2617-000000</t>
  </si>
  <si>
    <t xml:space="preserve">RESISTENZE PER UGELLO d. 36 x 35 mm, 230V, 230W max, uscita assiale 45° + cavo L=1000 mm </t>
  </si>
  <si>
    <t>20115102</t>
  </si>
  <si>
    <t>ELETTROVALVOLA MARTINETTI</t>
  </si>
  <si>
    <t>02041-1160</t>
  </si>
  <si>
    <t xml:space="preserve">Filtro Olio </t>
  </si>
  <si>
    <t>Cassetta 022</t>
  </si>
  <si>
    <t>R200</t>
  </si>
  <si>
    <t>PALMARE MASTER 200</t>
  </si>
  <si>
    <t>RVH</t>
  </si>
  <si>
    <t>PALMARE MASTER VH</t>
  </si>
  <si>
    <t>RK</t>
  </si>
  <si>
    <t>PALMARE MASTER K</t>
  </si>
  <si>
    <t>415283</t>
  </si>
  <si>
    <t>SONDA ARIA DI RITORNO BR</t>
  </si>
  <si>
    <t>415272</t>
  </si>
  <si>
    <t>SONDA DI TEMPERATURA PROCESSO BP</t>
  </si>
  <si>
    <t>R01051</t>
  </si>
  <si>
    <t>SPAZZOLE PER SOFFIANTE CARBONCINI</t>
  </si>
  <si>
    <t>971260</t>
  </si>
  <si>
    <t>ACCESSORI ALIMENTATORE MONOFASE  D.40</t>
  </si>
  <si>
    <t>R01039</t>
  </si>
  <si>
    <t>GUARNIZIONE DI SCARICO</t>
  </si>
  <si>
    <t>R05490</t>
  </si>
  <si>
    <t>SCHEDA DISPLAY XDOX-XD3X</t>
  </si>
  <si>
    <t>R06041</t>
  </si>
  <si>
    <t>SCHEDA VIEWER</t>
  </si>
  <si>
    <t>454370</t>
  </si>
  <si>
    <t>SCHEDA ELETTRONICA MORETTO</t>
  </si>
  <si>
    <t>452720</t>
  </si>
  <si>
    <t>R20418</t>
  </si>
  <si>
    <t xml:space="preserve">FILTRO </t>
  </si>
  <si>
    <t>R01139</t>
  </si>
  <si>
    <t>PORTINA ISPEZIONE F12-32</t>
  </si>
  <si>
    <t>1750076</t>
  </si>
  <si>
    <t>7080-301-05</t>
  </si>
  <si>
    <t>VALVOLA</t>
  </si>
  <si>
    <t>4402-300-0006-003</t>
  </si>
  <si>
    <t>UGELLO ALLUNGATO M28 X 1,5 L= 193</t>
  </si>
  <si>
    <t>022160669</t>
  </si>
  <si>
    <t>FASCIA RISCALDANTE 44X27 230 V 280W</t>
  </si>
  <si>
    <t>02216-9324</t>
  </si>
  <si>
    <t>TERMOCOPPIA 30X45 TYPE"J"</t>
  </si>
  <si>
    <t>1034079</t>
  </si>
  <si>
    <t>1034136</t>
  </si>
  <si>
    <t>1063120</t>
  </si>
  <si>
    <t>SEZIONATORE  SQ-32-3P-BOX</t>
  </si>
  <si>
    <t>1063121</t>
  </si>
  <si>
    <t>MOSTRINA 67X67 GIALLO -ROSSO BLOCCAPORTA</t>
  </si>
  <si>
    <t>7794200</t>
  </si>
  <si>
    <t>COD 1005152</t>
  </si>
  <si>
    <t>1117845</t>
  </si>
  <si>
    <t>1117867</t>
  </si>
  <si>
    <t>PROLUNGA ALBERO SEZIONATORE</t>
  </si>
  <si>
    <t>080G0066</t>
  </si>
  <si>
    <t xml:space="preserve">PANNELLO DI CONTROLLO </t>
  </si>
  <si>
    <t>529-5253</t>
  </si>
  <si>
    <t>2/2 G1/2 VALVOLA CON SOLENOIDE</t>
  </si>
  <si>
    <t>502030</t>
  </si>
  <si>
    <t>VALVOLA DI SFOGO/SFIATO 3/8"</t>
  </si>
  <si>
    <t>93970005</t>
  </si>
  <si>
    <t xml:space="preserve">VALVOLA CON SOLENOIDE </t>
  </si>
  <si>
    <t>Cassetta 032</t>
  </si>
  <si>
    <t>Filter Mat 18611600029</t>
  </si>
  <si>
    <t>Tappeto Pfannenberg in Fibra sintetica 87 x 87mm</t>
  </si>
  <si>
    <t>Filter Mat 18611600078</t>
  </si>
  <si>
    <t>Tappeto Pfannenberg 210 x 210mm 779-0839</t>
  </si>
  <si>
    <t>Cassetta 030</t>
  </si>
  <si>
    <t>INC-8-19-CE</t>
  </si>
  <si>
    <t>RESISTENZA ACQUA 9KW  400V</t>
  </si>
  <si>
    <t>Cassetta 053</t>
  </si>
  <si>
    <t>06TN-W-03</t>
  </si>
  <si>
    <t>06 TIP NUT BLIND</t>
  </si>
  <si>
    <t>COD 06TI-T-O1</t>
  </si>
  <si>
    <t>INSERT THERMAL GATE TORPEDO</t>
  </si>
  <si>
    <t>C1176/3</t>
  </si>
  <si>
    <t>FILTRO CARTA DEUMIDIFICATORE MOTAN</t>
  </si>
  <si>
    <t>IB24-B-065-04-MOD-238266-1</t>
  </si>
  <si>
    <t xml:space="preserve"> BOCCOLA INIEZIONE SYNVENTIVE </t>
  </si>
  <si>
    <t>IB24B-065-04-MO-D-214621-1</t>
  </si>
  <si>
    <t>BOCCOLA INIEZIONE</t>
  </si>
  <si>
    <t>09NT-S10V-25-07</t>
  </si>
  <si>
    <t>PUNTALI UGELLI 09TIP NUT STYLE S10V COMPLETE</t>
  </si>
  <si>
    <t>0083671152</t>
  </si>
  <si>
    <t>UGELLO RAGGIO 35 M28 X 1,5 LUNGHEZZA 193 MM</t>
  </si>
  <si>
    <t>06TI-T-02</t>
  </si>
  <si>
    <t>06 TIP INSERT THERMAL GATE TORPEDO VERSION=02</t>
  </si>
  <si>
    <t>N30-16S-315-01-MOD-217666-1</t>
  </si>
  <si>
    <t>N30-16S-315-01-MOD-217666-1 d=3 HN=1,6 Lenght 330 version=01</t>
  </si>
  <si>
    <t>NG38N01</t>
  </si>
  <si>
    <t>VALVE PIN GUIDE NUT TYPE 1 LONG/SHORT VERSION</t>
  </si>
  <si>
    <t>VPG-G-03-01</t>
  </si>
  <si>
    <t>VALVE PIN GUIDE D3,0 VERSION 01</t>
  </si>
  <si>
    <t>PNC3008B02</t>
  </si>
  <si>
    <t>PNEUMATIC ACTUATOR PISTON OD 30MM STROKE 8 MM BOLTED SEALING AND MEDIUM SUPPLIED BY MOLD PLATE</t>
  </si>
  <si>
    <t>06TI-T ST01369</t>
  </si>
  <si>
    <t>06 TIP INSERT THERMAL GATE TORPEDO_ST01369</t>
  </si>
  <si>
    <t>06TI-T ST01508-01509</t>
  </si>
  <si>
    <t>06 TIP INSERT THERMAL GATE TORPEDO_ST01508-ST01509</t>
  </si>
  <si>
    <t>06TI-T-01</t>
  </si>
  <si>
    <t>06 TIP INSERT THERMAL GATE TORPEDO VERSION=01</t>
  </si>
  <si>
    <t>06TI-F-01</t>
  </si>
  <si>
    <t>06 TIP INSERT; FULL FLOW</t>
  </si>
  <si>
    <t>09TN-S-25-04</t>
  </si>
  <si>
    <t>09 TIP NUT STYLE S GATE</t>
  </si>
  <si>
    <t>200176</t>
  </si>
  <si>
    <t>1347615</t>
  </si>
  <si>
    <t>Grasso SKF in Cartuccia da 125 ml</t>
  </si>
  <si>
    <t>HC6200FKS8HTX51B</t>
  </si>
  <si>
    <t>FILTRO IDRAULICO</t>
  </si>
  <si>
    <t>COD RS 7134388</t>
  </si>
  <si>
    <t>492-4477</t>
  </si>
  <si>
    <t xml:space="preserve">Ventola di raffreddamento QE ARBURG </t>
  </si>
  <si>
    <t>85131000-RS7897898</t>
  </si>
  <si>
    <t>VENTOLA ASSIALE CA 186,9 m3/h 230 V 120x120x38 QE ARBURG</t>
  </si>
  <si>
    <t>84145915-RS7033448</t>
  </si>
  <si>
    <t>DC VENTOLA ASSIALE 80MM 168MCU/H 24V</t>
  </si>
  <si>
    <t>Cassetta 043</t>
  </si>
  <si>
    <t>7455533</t>
  </si>
  <si>
    <t>RELAY PCB SPDT 1C/O 9VDC 16A</t>
  </si>
  <si>
    <t>Cassetta 045</t>
  </si>
  <si>
    <t>824-5560</t>
  </si>
  <si>
    <t xml:space="preserve"> presa connettore maschio di rete ABL 16 A</t>
  </si>
  <si>
    <t>Cassetta 044</t>
  </si>
  <si>
    <t>Elettrovalvola pneumatica serie 4 att. 1/4" 5/3 a centri aperti</t>
  </si>
  <si>
    <t>1762058</t>
  </si>
  <si>
    <t>ELETTROVALVOLA NC RS PRO, 11,2 BAR MAX, 2 PORTE , 1/2POLL</t>
  </si>
  <si>
    <t>SYJ3143-5LOU-Q</t>
  </si>
  <si>
    <t>Elettrovalvole per pneumatica SMC, funzione 4/2, azionamento Solenoide, 24V cc cod RS 8434956</t>
  </si>
  <si>
    <t>Cassetta 039</t>
  </si>
  <si>
    <t>PCV1212</t>
  </si>
  <si>
    <t>Driver LED PowerLED, 12W, IN 220 ? 240 V ac, OUT 12V, 0 ? 1A</t>
  </si>
  <si>
    <t>Cassetta 048</t>
  </si>
  <si>
    <t>4050300854106</t>
  </si>
  <si>
    <t>Starter per illuminazione Osram, Da 36 a 65 W., Da 220 a 240 V.</t>
  </si>
  <si>
    <t>Cassetta 042</t>
  </si>
  <si>
    <t>LAGD 60/WA2</t>
  </si>
  <si>
    <t>Dispenser SKF LAGD 60/WA2, confezione da 60 ml</t>
  </si>
  <si>
    <t>LAGD 125/WA2</t>
  </si>
  <si>
    <t>Dispenser SKF LAGD 125/WA2, confezione da 125 ml</t>
  </si>
  <si>
    <t>Cassetta 040</t>
  </si>
  <si>
    <t>40.61.7.024.0000</t>
  </si>
  <si>
    <t>Relè di potenza Finder serie 40 Series, SPDT, bobina 24V cc, Montaggio su circuito stampato</t>
  </si>
  <si>
    <t>E09322</t>
  </si>
  <si>
    <t>RESISTENZA E09322</t>
  </si>
  <si>
    <t>E06144.06</t>
  </si>
  <si>
    <t>TERMOCOPPIA TIPO J - E06144.06</t>
  </si>
  <si>
    <t>4SMT60</t>
  </si>
  <si>
    <t>UGELLO 4SMT60209044</t>
  </si>
  <si>
    <t>T+H08/12K</t>
  </si>
  <si>
    <t>UGELLO T + H 08/12K</t>
  </si>
  <si>
    <t>21386E00</t>
  </si>
  <si>
    <t>UGELLO 21386E00</t>
  </si>
  <si>
    <t>E09310-06-A</t>
  </si>
  <si>
    <t>RESISTENZA E09310-06-A</t>
  </si>
  <si>
    <t>E09312</t>
  </si>
  <si>
    <t>RESISTENZA E09312</t>
  </si>
  <si>
    <t>E09056-01</t>
  </si>
  <si>
    <t>RESISTENZA E09056-01</t>
  </si>
  <si>
    <t>KA07-06659-5</t>
  </si>
  <si>
    <t>RESISTENZA KA07-06659-5</t>
  </si>
  <si>
    <t>5442634-0</t>
  </si>
  <si>
    <t>RESISTENZA 5442634-0</t>
  </si>
  <si>
    <t>E09395</t>
  </si>
  <si>
    <t>RESISTENZA E09395</t>
  </si>
  <si>
    <t>E09456</t>
  </si>
  <si>
    <t>E09053-01</t>
  </si>
  <si>
    <t>RESISTENZA E09053-01</t>
  </si>
  <si>
    <t>FNH62</t>
  </si>
  <si>
    <t>UGELLO FNH62</t>
  </si>
  <si>
    <t>F993757701</t>
  </si>
  <si>
    <t>RESISTENZA F993757701</t>
  </si>
  <si>
    <t>E09433</t>
  </si>
  <si>
    <t>RESISTENZA E09433</t>
  </si>
  <si>
    <t>TU5275475</t>
  </si>
  <si>
    <t>RESISTENZA CANALE CALDO</t>
  </si>
  <si>
    <t>KA07-06659-6</t>
  </si>
  <si>
    <t>KA07-045301</t>
  </si>
  <si>
    <t>TERMOCOPPIA</t>
  </si>
  <si>
    <t>H99323180</t>
  </si>
  <si>
    <t>UGELLO</t>
  </si>
  <si>
    <t>HTJ-024-025-01</t>
  </si>
  <si>
    <t xml:space="preserve">FASCIA RISCALDAMENTO BOCCOLA </t>
  </si>
  <si>
    <t>Cassetta 072</t>
  </si>
  <si>
    <t>4992795</t>
  </si>
  <si>
    <t>RUBINETTO SFERA ACCIAIO INOX 4/2 INCH BSP</t>
  </si>
  <si>
    <t>Cassetta 059</t>
  </si>
  <si>
    <t>200891</t>
  </si>
  <si>
    <t>Filter for cooling water</t>
  </si>
  <si>
    <t>ADN-32-50-A-P-A</t>
  </si>
  <si>
    <t xml:space="preserve">Cilindro pneumatico Festo ADN 536275, Doppio effetto, foro da 32mm, corsa 50mm, G 1/8, 10 bar max </t>
  </si>
  <si>
    <t>Cassetta 068</t>
  </si>
  <si>
    <t>E2354/9,4/9</t>
  </si>
  <si>
    <t xml:space="preserve"> RACCORDO PORTAGOMMA 90°</t>
  </si>
  <si>
    <t>E2370/9,4/1/4</t>
  </si>
  <si>
    <t>Couple with external thread, USA E00414287/10</t>
  </si>
  <si>
    <t>E2350/13,5/13</t>
  </si>
  <si>
    <t>Coupler with hose nozzle, USA system</t>
  </si>
  <si>
    <t>BP218</t>
  </si>
  <si>
    <t>Pistola pneumatica Bahco, ingresso aria 1/4poll, pressione di esercizio 6.3bar</t>
  </si>
  <si>
    <t>Cassetta 074</t>
  </si>
  <si>
    <t>464-6290</t>
  </si>
  <si>
    <t>presa connettore di alimentazione industriale femmina 5P 16 A (rossa 380 V)</t>
  </si>
  <si>
    <t>464-6206</t>
  </si>
  <si>
    <t>Connettore di alimentazione industriale MENNEKES AM-TOP Maschio, 5P, 16A, Montaggio su cavo</t>
  </si>
  <si>
    <t>Cassetta 067</t>
  </si>
  <si>
    <t>E21311/8X2</t>
  </si>
  <si>
    <t>HIGH TEMPERATURE O RING SEAL E00382937/20 ALTA TEMPERATURA</t>
  </si>
  <si>
    <t>E21311/12X2,5</t>
  </si>
  <si>
    <t>HIGH TEMPERATURE O-RING SEAL ALTA TEMPERATURA</t>
  </si>
  <si>
    <t>MAG_LASER</t>
  </si>
  <si>
    <t>120103685</t>
  </si>
  <si>
    <t xml:space="preserve">Filter bag additional filter module </t>
  </si>
  <si>
    <t>141200101</t>
  </si>
  <si>
    <t>Prefilter Mat EU51 f. exhaust unit MKF</t>
  </si>
  <si>
    <t>200005</t>
  </si>
  <si>
    <t>FILTRO STELLARE IN POLIESTERE CAT. M D460</t>
  </si>
  <si>
    <t>120103425</t>
  </si>
  <si>
    <t>MKF SF10 particle filters 610x305x108mm</t>
  </si>
  <si>
    <t>ARMADIO11</t>
  </si>
  <si>
    <t>E2350/9,4/9</t>
  </si>
  <si>
    <t>RACCORDO PORTAGOMMA DRITTO</t>
  </si>
  <si>
    <t>E2300/9,4/ 1/4</t>
  </si>
  <si>
    <t>COMM 3529</t>
  </si>
  <si>
    <t>FEKA</t>
  </si>
  <si>
    <t>(3529) BEZEL 2K SEDAN / CUV</t>
  </si>
  <si>
    <t>COSTRUZIONE STAMPO</t>
  </si>
  <si>
    <t>TERMINATA 27/10/2022</t>
  </si>
  <si>
    <t>COMM 3530</t>
  </si>
  <si>
    <t>(3530) LENS 2K CUV (ECE / SAE)</t>
  </si>
  <si>
    <t>TERMINATA 17/10/2022</t>
  </si>
  <si>
    <t>COMM 3531</t>
  </si>
  <si>
    <t>(3531) LENS 2K SEDAN (ECE / SAE)</t>
  </si>
  <si>
    <t>TERMINATA 11/10/2022</t>
  </si>
  <si>
    <t>COMM 3537</t>
  </si>
  <si>
    <t xml:space="preserve">(3537) 21163M-01-01C / 21163M-01-01E   BFT SHORT  BODY </t>
  </si>
  <si>
    <t>COMM 3538</t>
  </si>
  <si>
    <t>(3538) 21163-01-02C BFT SHORT  REAR COVER</t>
  </si>
  <si>
    <t>COMM 3539</t>
  </si>
  <si>
    <t>(3539) 21163-01-03C BFT SHORT UPPER COVER</t>
  </si>
  <si>
    <t>TERMINATA 16/01/2023</t>
  </si>
  <si>
    <t>COMM 3541</t>
  </si>
  <si>
    <t>(3541) LOWER BODY G45+G48 20134M-01-11A / 20134M-01-11C</t>
  </si>
  <si>
    <t>Costr. Ext</t>
  </si>
  <si>
    <t>TERMINATA 15/12/2022</t>
  </si>
  <si>
    <t>COMM 3542</t>
  </si>
  <si>
    <t>(3542) SLIDER 20134M-03-02A</t>
  </si>
  <si>
    <t>TERMINATA 12/12/2022</t>
  </si>
  <si>
    <t>COMM 3543</t>
  </si>
  <si>
    <t>(3543) MAIN ENGINE COVER G45OT+G45DIESEL+G48  20134M-02-01A / 20134M-02-01B / 20134M-02-01C</t>
  </si>
  <si>
    <t>TERMINATA 16/12/2022</t>
  </si>
  <si>
    <t>COMM 3544</t>
  </si>
  <si>
    <t>(3544) ID3 ENGINE COVER 20134M-02-02A</t>
  </si>
  <si>
    <t>TERMINATA 05/01/2023</t>
  </si>
  <si>
    <t>COMM 3561</t>
  </si>
  <si>
    <t xml:space="preserve">(3561) 000832935 MOSTRINA CAPOTE_DX_SX </t>
  </si>
  <si>
    <t>F2B</t>
  </si>
  <si>
    <t>TERMINATA 20/12/2022</t>
  </si>
  <si>
    <t>COMM 3562</t>
  </si>
  <si>
    <t>(3562) PRT_E329427 STAFFA CTR</t>
  </si>
  <si>
    <t>TERMINATA 28/11/2022</t>
  </si>
  <si>
    <t>COMM 3571</t>
  </si>
  <si>
    <t>ROCHLING</t>
  </si>
  <si>
    <t>(3571) 100000099257 - Mercedes_MMA_BR174/ 178_AGS</t>
  </si>
  <si>
    <t>TERMINATA 17/0/2023</t>
  </si>
  <si>
    <t>COMM 3572</t>
  </si>
  <si>
    <t>(3572) 1000000992585 - Aktuator Deckel UT</t>
  </si>
  <si>
    <t>TERMINATA 14/02/2023</t>
  </si>
  <si>
    <t>COMM 3577</t>
  </si>
  <si>
    <t>(3577) 036000101/10 BOLT CONNECTOR C1 HOUSING</t>
  </si>
  <si>
    <t>COMM 3578</t>
  </si>
  <si>
    <t>(3578) 030066301/00 BODY MODULE 2F 250</t>
  </si>
  <si>
    <t>COMM 3579</t>
  </si>
  <si>
    <t>(3579) 036000901/00 BODY MODULE 2G 250</t>
  </si>
  <si>
    <t>TERMINATA 30/03/2023</t>
  </si>
  <si>
    <t>COMM 3580</t>
  </si>
  <si>
    <t>(3580) 036003703/00 BODY UPPER HOUSING PCB</t>
  </si>
  <si>
    <r>
      <t xml:space="preserve">Costr. Ext. (33500 </t>
    </r>
    <r>
      <rPr>
        <b/>
        <sz val="20"/>
        <rFont val="Calibri"/>
        <family val="2"/>
      </rPr>
      <t>€</t>
    </r>
    <r>
      <rPr>
        <b/>
        <sz val="20"/>
        <rFont val="Arial"/>
        <family val="2"/>
      </rPr>
      <t>)</t>
    </r>
  </si>
  <si>
    <t>COMM 3581</t>
  </si>
  <si>
    <t>(3581) 036003704/00 LOWER HOUSING</t>
  </si>
  <si>
    <t>COMM 3584</t>
  </si>
  <si>
    <t>306207028  HOUSING 2K CSIM DX</t>
  </si>
  <si>
    <t>COMM 3585</t>
  </si>
  <si>
    <t>306207028  HOUSING 2K CSIM SX</t>
  </si>
  <si>
    <t>COMM 3586</t>
  </si>
  <si>
    <t>PROGETTAZIONE STAMPO LEGO</t>
  </si>
  <si>
    <t>PROGETTAZIONE STAMPO</t>
  </si>
  <si>
    <t>TERMINATA 22/12/2022</t>
  </si>
  <si>
    <t>COMM 3587</t>
  </si>
  <si>
    <t>(3587) Dls TIT I20 Dark Chrome</t>
  </si>
  <si>
    <t>COMM 3592</t>
  </si>
  <si>
    <t>TECNOMECCANICA</t>
  </si>
  <si>
    <t>(3592) CIRCUITO 1 LH</t>
  </si>
  <si>
    <t>COMM 3593</t>
  </si>
  <si>
    <t>(3592) CIRCUITO 1 RH</t>
  </si>
  <si>
    <t>COMM 3597</t>
  </si>
  <si>
    <t>(3597) 20021M-01-07C BRC_UP_INV SUPPORT</t>
  </si>
  <si>
    <t>TERMINATA 28/02/2023</t>
  </si>
  <si>
    <t>COMM 3598</t>
  </si>
  <si>
    <t>(3598) 20021M-01-06B AUX_LOW_SUPPORT</t>
  </si>
  <si>
    <t>COMM 3599</t>
  </si>
  <si>
    <t xml:space="preserve">ILMET </t>
  </si>
  <si>
    <t>(3599) Carcassa 9240 MS062815</t>
  </si>
  <si>
    <t>Costruzione Ricambi</t>
  </si>
  <si>
    <t>TERMINATA 24/03/2023</t>
  </si>
  <si>
    <t>COMM 3600</t>
  </si>
  <si>
    <t>(3600) 20014702800 HALO LIGHT GUIDE</t>
  </si>
  <si>
    <t>Costruzione stampo</t>
  </si>
  <si>
    <t>COMM 3603</t>
  </si>
  <si>
    <t>(3603) MAIN ENGINE COVER G45OT+G45DIESEL+G48  20134M-02-01A / 20134M-02-01B / 20134M-02-01C</t>
  </si>
  <si>
    <t>COMM 3607</t>
  </si>
  <si>
    <t>(3607) MOSTRINA HAZARD</t>
  </si>
  <si>
    <t>COMM 3608</t>
  </si>
  <si>
    <t>(3608) MOSTRINA TUNNEL ACE DX - SX</t>
  </si>
  <si>
    <t>COMM 3609</t>
  </si>
  <si>
    <t>(3609) TASTO HAZARD</t>
  </si>
  <si>
    <t>COMM 3610</t>
  </si>
  <si>
    <t>(3610) PORTELLO - E - CALL ESTETICO COMUNE</t>
  </si>
  <si>
    <t>COMM 3611</t>
  </si>
  <si>
    <t>(3611) TASTO E-LATCH - SX-DX</t>
  </si>
  <si>
    <t>COMM 3612</t>
  </si>
  <si>
    <t>(3612) 200437017XX TOGGLE OV64</t>
  </si>
  <si>
    <t>COMM 3613</t>
  </si>
  <si>
    <t>(3613) 20 017 7022 01 BUTTON LEFT BMW DLS  U25</t>
  </si>
  <si>
    <t>COMM 3614</t>
  </si>
  <si>
    <t>(3614) 20 017 7022 02 BUTTON RIGHT BMW DLS  U25</t>
  </si>
  <si>
    <t>ELEMENTI NORMALIZZATI MAGAZZINO AL 31/03/2023</t>
  </si>
  <si>
    <t>D424</t>
  </si>
  <si>
    <t>E587</t>
  </si>
  <si>
    <t>F668</t>
  </si>
  <si>
    <t>O105</t>
  </si>
  <si>
    <t>G732</t>
  </si>
  <si>
    <t>GIASIDUR T4 BAT NERO C</t>
  </si>
  <si>
    <t>ALCOM 740/171 GY1127-05LD GREY40356250 (02200467)</t>
  </si>
  <si>
    <t>E585</t>
  </si>
  <si>
    <t>PC ALCOM 740/4 UV CC1323-08LG</t>
  </si>
  <si>
    <t>ABS SICOFLEX 100A S25051 UV 02200162 (NERO PT 808</t>
  </si>
  <si>
    <t>O106</t>
  </si>
  <si>
    <t>EVONIK PLEXIGLAS 8N CLEAR</t>
  </si>
  <si>
    <t>BAYBLEND T65XF BBS910 704334GREY- FEKA 1011120033</t>
  </si>
  <si>
    <t>PC TRIREX3025U M/WH WHITE3432K-cod.feka 1811040033</t>
  </si>
  <si>
    <t>PC-ABS MABLEX GRIGIO H COD. BITRON 02200185</t>
  </si>
  <si>
    <t>PC MVR 9 OPALINO SC 898 (INTELON 2856) - 02200667</t>
  </si>
  <si>
    <t>C382</t>
  </si>
  <si>
    <t>LATAMID 66 H2 G/15-V0KB1 BK:3324</t>
  </si>
  <si>
    <t>A116</t>
  </si>
  <si>
    <t>ACETALICA DENISTAT M 00U 09 NERO E 08819018</t>
  </si>
  <si>
    <t>V125</t>
  </si>
  <si>
    <t>SANTOPRENE 191 - 55 PA NERO 350023</t>
  </si>
  <si>
    <t>C376</t>
  </si>
  <si>
    <t>GRIVORY FE 11624 BK (GV7 35% FV)</t>
  </si>
  <si>
    <t>MP_331</t>
  </si>
  <si>
    <t>GRIVORY GV FE 10767 black   L11720.4</t>
  </si>
  <si>
    <t>M1075</t>
  </si>
  <si>
    <t>MASTER X TPU COLORE NERO5G8/505ST(FIAT PT808/PT831</t>
  </si>
  <si>
    <t>G729</t>
  </si>
  <si>
    <t>POCAN B3215 XF</t>
  </si>
  <si>
    <t>PC LEXAN RESIN LS2 CLEAR - cod. FEKA 1811040014</t>
  </si>
  <si>
    <t>E584</t>
  </si>
  <si>
    <t>MAKROLON 2407 012044 MAS070</t>
  </si>
  <si>
    <t>G708</t>
  </si>
  <si>
    <t>CASTTER PBT NAT FK 40</t>
  </si>
  <si>
    <t>V158</t>
  </si>
  <si>
    <t>CHEMITON HMA0UA60.S08 BLK</t>
  </si>
  <si>
    <t>ESTATER 2040GF NATURALE COD.02200335</t>
  </si>
  <si>
    <t>PC/ABS LG LUPOY HR5007 AT - cod.feka 1011120043</t>
  </si>
  <si>
    <t>C364</t>
  </si>
  <si>
    <t>LATIGLOSS 66 H2 G/50 NERO:3330</t>
  </si>
  <si>
    <t>V161</t>
  </si>
  <si>
    <t>TPU DESMOPAN 487 NATURALE</t>
  </si>
  <si>
    <t>MP_325</t>
  </si>
  <si>
    <t>BAYBLEND T65 PG NAT</t>
  </si>
  <si>
    <t>RTP 2599 X 154314 BLACK (cod. 08819052)</t>
  </si>
  <si>
    <t>PC MVR 9 BLU TRASPARENTE - 02200700</t>
  </si>
  <si>
    <t>PMMA ALTUGLAS V825T 101 CLEAR-cod.feka 1011100007</t>
  </si>
  <si>
    <t>D439</t>
  </si>
  <si>
    <t>ABS MISTRAL HZD (RESINEX ABS BLACK S25045)02200574</t>
  </si>
  <si>
    <t>P115</t>
  </si>
  <si>
    <t>PP GF30 CHEM-GF</t>
  </si>
  <si>
    <t>MP_323</t>
  </si>
  <si>
    <t>BAYBLEND T45 PG NAT</t>
  </si>
  <si>
    <t>V126</t>
  </si>
  <si>
    <t>LAPRENE 83K 000 994 NAT  383994A458K00</t>
  </si>
  <si>
    <t>F669</t>
  </si>
  <si>
    <t>PC/ABS MABLEX 274 MABLEX 274 S25052UV</t>
  </si>
  <si>
    <t>E527</t>
  </si>
  <si>
    <t>PC TRASPARENTE MVR19 03142607010</t>
  </si>
  <si>
    <t>MP_324</t>
  </si>
  <si>
    <t>EUROLEGA PCA45 BLACK</t>
  </si>
  <si>
    <t>P117</t>
  </si>
  <si>
    <t>POLYFORT FPP 20 T</t>
  </si>
  <si>
    <t>MP_268</t>
  </si>
  <si>
    <t>PA 6 NAT TECHNYL (EX DOMAMID 6NC 01)</t>
  </si>
  <si>
    <t>ALCOM PC 740/4.2UV WHITE1217-10LD3-1003239010025</t>
  </si>
  <si>
    <t>INVENTARIO COMMESSE 31/03/2023</t>
  </si>
  <si>
    <t>LEVA DX BLACK BOOST</t>
  </si>
  <si>
    <t>UPPER-COVER-OVERMOULDED</t>
  </si>
  <si>
    <t>030050801/13</t>
  </si>
  <si>
    <t>OVERMOLDED BODY FMVJB opz.1 "TIPO B"</t>
  </si>
  <si>
    <t>CONVOGLIATORE TAMBURO BANCONOTE</t>
  </si>
  <si>
    <t>CONVOGLIATORE SUPERIORE V0</t>
  </si>
  <si>
    <t>CONVOGLIATORE INTERNO  1° CURVA</t>
  </si>
  <si>
    <t>17M76100</t>
  </si>
  <si>
    <t>TRASPARENT COVER 7M 3M</t>
  </si>
  <si>
    <t>17M76301</t>
  </si>
  <si>
    <t>TRASPARENT COVER IE 3M</t>
  </si>
  <si>
    <t>E217102A</t>
  </si>
  <si>
    <t>SPORTELLO E-CALL VRN/LAS F173</t>
  </si>
  <si>
    <t>E326050A</t>
  </si>
  <si>
    <t>TASTO EMERGENZA VRN\LAS F169</t>
  </si>
  <si>
    <t>E290942A</t>
  </si>
  <si>
    <t>TASTO E-LATCH NERO DX VRN/LAS</t>
  </si>
  <si>
    <t>E290937A</t>
  </si>
  <si>
    <t>TASTO E-LATCH NERO SX VRN/LAS</t>
  </si>
  <si>
    <t>030042401/00</t>
  </si>
  <si>
    <t>OVERMOLDED BODY FMVJ opz.5</t>
  </si>
  <si>
    <t>030066301/00</t>
  </si>
  <si>
    <t>BODY MODULE 2F 250</t>
  </si>
  <si>
    <t>030066401/00</t>
  </si>
  <si>
    <t>BODY MODULE 2G 250</t>
  </si>
  <si>
    <t>E1155660</t>
  </si>
  <si>
    <t>HAZARD PUSH BUTTON M161 VERN/LAS.</t>
  </si>
  <si>
    <t>0813806-02</t>
  </si>
  <si>
    <t>E1175806</t>
  </si>
  <si>
    <t>TASTO HAZARD VERN/LASER.GR.NART F151M</t>
  </si>
  <si>
    <t>E134974B</t>
  </si>
  <si>
    <t>KIT SUP_ATT_GUID_4TAST_CROM_ASBM 156-157</t>
  </si>
  <si>
    <t>0804882-01</t>
  </si>
  <si>
    <t>CONVOGLIATORE MOBILE SUPERIORE</t>
  </si>
  <si>
    <t>173005989_B</t>
  </si>
  <si>
    <t>SCATOLA CHIAVE BASE</t>
  </si>
  <si>
    <t>E1165559</t>
  </si>
  <si>
    <t>MOSTRINA EST.CLIMA VERN.NERO OPACO F151M</t>
  </si>
  <si>
    <t>0813654-04</t>
  </si>
  <si>
    <t>GUIDACARTA INTERNO</t>
  </si>
  <si>
    <t>20101127</t>
  </si>
  <si>
    <t>ASSIEME HOUSING TLF/TY6-85942-130AL</t>
  </si>
  <si>
    <t>12018142</t>
  </si>
  <si>
    <t>BEZEL SINISTRO STAMPATO M182 FCA</t>
  </si>
  <si>
    <t>12018143</t>
  </si>
  <si>
    <t>BEZEL DESTRO STAMPATO M182 FCA</t>
  </si>
  <si>
    <t>E786211A</t>
  </si>
  <si>
    <t>KIT COFANO BENZINA RICARICA F171</t>
  </si>
  <si>
    <t>0813653-07</t>
  </si>
  <si>
    <t>GUIDACARTE FRONTALE</t>
  </si>
  <si>
    <t>E1168819</t>
  </si>
  <si>
    <t>BEZEL VERN ANTISCRATCH R&amp;R</t>
  </si>
  <si>
    <t>5521400</t>
  </si>
  <si>
    <t>ALFA 949 PASSENGER LHD CHROME POS. 00010</t>
  </si>
  <si>
    <t>0804881-03</t>
  </si>
  <si>
    <t>CONVOGLIATORE INFERIORE</t>
  </si>
  <si>
    <t>PCMST8CRM000</t>
  </si>
  <si>
    <t>CROMINO MOSTRINA RADIO</t>
  </si>
  <si>
    <t>2122001783</t>
  </si>
  <si>
    <t>2K BEZEL SMR RH (CUV-SEDAN)</t>
  </si>
  <si>
    <t>2004469130004</t>
  </si>
  <si>
    <t>2009067160000</t>
  </si>
  <si>
    <t>E819527A</t>
  </si>
  <si>
    <t>TASTO APERTURA BAULE GRI.NURB. F175</t>
  </si>
  <si>
    <t>5533200</t>
  </si>
  <si>
    <t>M161 PHONEBOX CHROME POS. 00010</t>
  </si>
  <si>
    <t>17001931</t>
  </si>
  <si>
    <t>TASTO CHIUSURA BAULE SX LASERATO MASERATI M161</t>
  </si>
  <si>
    <t>17001932</t>
  </si>
  <si>
    <t>TASTO CHIUSURA PORTE DX LASERATO MASERATI M161</t>
  </si>
  <si>
    <t>2122001782</t>
  </si>
  <si>
    <t>2K BEZEL SMR LH (CUV-SEDAN)</t>
  </si>
  <si>
    <t>0804880-05</t>
  </si>
  <si>
    <t>5533300</t>
  </si>
  <si>
    <t>0804921-00</t>
  </si>
  <si>
    <t>INGRANAGGIO MOTO GRUPPO MOBILE</t>
  </si>
  <si>
    <t>173005985</t>
  </si>
  <si>
    <t>BACK FRAME SLS ARMREST</t>
  </si>
  <si>
    <t>2007567041101</t>
  </si>
  <si>
    <t>TASTO CIECO DOPPIO SUP.</t>
  </si>
  <si>
    <t>12013800</t>
  </si>
  <si>
    <t>LOCK KNOB WITH INDICATOR RHD BEIGE</t>
  </si>
  <si>
    <t>2000768421102</t>
  </si>
  <si>
    <t>20280672</t>
  </si>
  <si>
    <t>PR.CORP+TAST SZ MOLL X 30280513 X T K SX</t>
  </si>
  <si>
    <t>E157392A</t>
  </si>
  <si>
    <t>COVER E-LATCH F173</t>
  </si>
  <si>
    <t>2005469130005</t>
  </si>
  <si>
    <t>LEVA SX U06</t>
  </si>
  <si>
    <t>0804455-04</t>
  </si>
  <si>
    <t>01.109.250.000.I</t>
  </si>
  <si>
    <t>0814825-C18</t>
  </si>
  <si>
    <t>MANOPOLA SFOGLIAT. TAMPOGRAFATA</t>
  </si>
  <si>
    <t>0804454-04</t>
  </si>
  <si>
    <t>SEPARATORE NIT CROM.NIT F151M</t>
  </si>
  <si>
    <t>MP745A</t>
  </si>
  <si>
    <t>COVER_B VERSIONE BIANCA</t>
  </si>
  <si>
    <t>12016958</t>
  </si>
  <si>
    <t>REAR COVER</t>
  </si>
  <si>
    <t>0813813-01</t>
  </si>
  <si>
    <t>MPA35A</t>
  </si>
  <si>
    <t>COVER_B VERSIONE BIANCA ACM LOGO 167</t>
  </si>
  <si>
    <t>555002121602</t>
  </si>
  <si>
    <t>AA-00158472</t>
  </si>
  <si>
    <t>MICROFONE GRILL COVER STAMPATO</t>
  </si>
  <si>
    <t>01.094.250.000.I</t>
  </si>
  <si>
    <t>0804508-00</t>
  </si>
  <si>
    <t>PULEGGIA ALBERO RULLINI SUPERIORI</t>
  </si>
  <si>
    <t>20103002</t>
  </si>
  <si>
    <t>0804920-00</t>
  </si>
  <si>
    <t>INGRANAGGIO MOTO PRINCIPALE</t>
  </si>
  <si>
    <t>14001018</t>
  </si>
  <si>
    <t>TASTO EPB STAMPATO DX</t>
  </si>
  <si>
    <t>12013633</t>
  </si>
  <si>
    <t>LOCK KNOB NO INDICATOR RHD BLACK MFA2</t>
  </si>
  <si>
    <t>2000169920005</t>
  </si>
  <si>
    <t>0804509-00</t>
  </si>
  <si>
    <t>PULEGGIA ALBERO RULLINI INF.</t>
  </si>
  <si>
    <t>01.109.560.000.J</t>
  </si>
  <si>
    <t>LOCK LEVER-P-N-OVRMLD</t>
  </si>
  <si>
    <t>12008058</t>
  </si>
  <si>
    <t>TASTO AC PSA SONIC STAMPATO</t>
  </si>
  <si>
    <t>2000768422202</t>
  </si>
  <si>
    <t xml:space="preserve">Filtri dielettrico erosione filo </t>
  </si>
  <si>
    <t>Dielettrco finadiel</t>
  </si>
  <si>
    <t>Frese punte elicoidali</t>
  </si>
  <si>
    <t>Mole per rettifica</t>
  </si>
  <si>
    <t>MERCI VARIE MAGAZZINO AL 31/03/2023</t>
  </si>
  <si>
    <t xml:space="preserve">CONF.4 </t>
  </si>
  <si>
    <t>CONF. 1</t>
  </si>
  <si>
    <t>31/03/2023</t>
  </si>
  <si>
    <t>E668147A</t>
  </si>
  <si>
    <t>BOCCOLA OVALE ACE</t>
  </si>
  <si>
    <t>EA88993A</t>
  </si>
  <si>
    <t>INSERTO M4 COD.CELADA C-B-M4</t>
  </si>
  <si>
    <t>11005138</t>
  </si>
  <si>
    <t>SAFETY BUSH</t>
  </si>
  <si>
    <t>173007528-1</t>
  </si>
  <si>
    <t>tetrapak_staffaV3_R1.75</t>
  </si>
  <si>
    <t>E996483A</t>
  </si>
  <si>
    <t>TASTO E-LATCH SX STAMPATO F173VS</t>
  </si>
  <si>
    <t>E819742AS1</t>
  </si>
  <si>
    <t>KIT TASTI MEMORIE GRIGIO NURB.LASERATO</t>
  </si>
  <si>
    <t>12010515</t>
  </si>
  <si>
    <t>Ideogramma SET</t>
  </si>
  <si>
    <t>E143003</t>
  </si>
  <si>
    <t>BROWSE PUSH BUTTON MOULDED</t>
  </si>
  <si>
    <t>14000791</t>
  </si>
  <si>
    <t>Tasto ASR-OFF</t>
  </si>
  <si>
    <t>E169285BS1</t>
  </si>
  <si>
    <t>TASTO TIPO E VERNICIATO</t>
  </si>
  <si>
    <t>12010514</t>
  </si>
  <si>
    <t>Ideogramma Menu ESC</t>
  </si>
  <si>
    <t>20103009</t>
  </si>
  <si>
    <t>CONNECTOR OVERMOULD 2 PIN HEADER REAR</t>
  </si>
  <si>
    <t>2004767993300S1</t>
  </si>
  <si>
    <t>BELL ROLLS ROYCE VERSIONE 33  STAMPATO</t>
  </si>
  <si>
    <t>12007326</t>
  </si>
  <si>
    <t>tasti - FN - S&amp;S g.da SX 225 vers.MENU</t>
  </si>
  <si>
    <t>E169285B</t>
  </si>
  <si>
    <t>TASTO TIPO E STAMPATO F176</t>
  </si>
  <si>
    <t>MP745AS1</t>
  </si>
  <si>
    <t>cover B vers bianca stampato</t>
  </si>
  <si>
    <t>E326079A</t>
  </si>
  <si>
    <t>SPORTELLO E-CALL F169 STAMP</t>
  </si>
  <si>
    <t>E329399AS1</t>
  </si>
  <si>
    <t>ESTETIC COVER ACE LEFT VRN F169</t>
  </si>
  <si>
    <t>12016819</t>
  </si>
  <si>
    <t>TASTIERA RSS 356-TPMS</t>
  </si>
  <si>
    <t>E1180115C</t>
  </si>
  <si>
    <t>ROCKER BUTTON LV CUP VRN2/LAS.SWS ALPINE</t>
  </si>
  <si>
    <t>555551134500</t>
  </si>
  <si>
    <t>Bezel Head Unit tampografato</t>
  </si>
  <si>
    <t>E1155604</t>
  </si>
  <si>
    <t>MOSTRINA COSTAMPATA DX</t>
  </si>
  <si>
    <t>12016820</t>
  </si>
  <si>
    <t>TASTIERA RSS 356-FN-TPMS</t>
  </si>
  <si>
    <t>0833000-01</t>
  </si>
  <si>
    <t>12011471</t>
  </si>
  <si>
    <t>Tasti   versione ASR OFF - FN-TPMS</t>
  </si>
  <si>
    <t>20103001</t>
  </si>
  <si>
    <t>OVERMOULDED FRONT COVER</t>
  </si>
  <si>
    <t>01.094.250.001.I</t>
  </si>
  <si>
    <t>E996491AS1</t>
  </si>
  <si>
    <t>TASTO E-LATCH NERO DX VRN F173VS</t>
  </si>
  <si>
    <t>E996485AS1</t>
  </si>
  <si>
    <t>TASTO E-LATCH NERO SX VRN F173VS</t>
  </si>
  <si>
    <t>E1165618S4</t>
  </si>
  <si>
    <t>TASTO PUSH 2 SCAN. 1A VERN GRI.NURBURING F175</t>
  </si>
  <si>
    <t>E1165616S4</t>
  </si>
  <si>
    <t>TASTO PUSH 1 SCAN. 1A VERN VERN GRI.NURBURING F175</t>
  </si>
  <si>
    <t>E1165524S2</t>
  </si>
  <si>
    <t>TASTO OPTION VERNICIATO GRIGIO NART</t>
  </si>
  <si>
    <t>S3306.02.157.1S1</t>
  </si>
  <si>
    <t>IP PASSENGER RHD SBAVATO</t>
  </si>
  <si>
    <t>S4404.02.142.10TR</t>
  </si>
  <si>
    <t>IP PASSENGER LL TRANCIATO</t>
  </si>
  <si>
    <t>TOTALE</t>
  </si>
  <si>
    <t>29/02/2022</t>
  </si>
  <si>
    <t>Valore magazzino al 31/03/2024</t>
  </si>
  <si>
    <t>RIMANENZE FINALI AL 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</si>
</sst>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0"/>
    <numFmt numFmtId="166" formatCode="0.000000"/>
    <numFmt numFmtId="167" formatCode="_-* #,##0.000\ &quot;€&quot;_-;\-* #,##0.000\ &quot;€&quot;_-;_-* &quot;-&quot;??\ &quot;€&quot;_-;_-@_-"/>
    <numFmt numFmtId="168" formatCode="_-* #,##0.0000\ &quot;€&quot;_-;\-* #,##0.0000\ &quot;€&quot;_-;_-* &quot;-&quot;??\ &quot;€&quot;_-;_-@_-"/>
    <numFmt numFmtId="169" formatCode="0.00000"/>
    <numFmt numFmtId="170" formatCode="&quot;€&quot;\ #,##0"/>
    <numFmt numFmtId="171" formatCode="#,##0.00\ &quot;€&quot;"/>
    <numFmt numFmtId="172" formatCode="&quot;€&quot;\ #,##0.00"/>
    <numFmt numFmtId="173" formatCode="_-&quot;€&quot;\ * #,##0.00000_-;\-&quot;€&quot;\ * #,##0.00000_-;_-&quot;€&quot;\ * &quot;-&quot;?????_-;_-@_-"/>
    <numFmt numFmtId="174" formatCode="_-* #,##0\ &quot;€&quot;_-;\-* #,##0\ &quot;€&quot;_-;_-* &quot;-&quot;??\ &quot;€&quot;_-;_-@_-"/>
  </numFmts>
  <fonts count="30" x14ac:knownFonts="1">
    <font>
      <sz val="10"/>
      <name val="Tahoma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color indexed="0"/>
      <name val="Arial"/>
      <family val="2"/>
    </font>
    <font>
      <sz val="8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</font>
    <font>
      <b/>
      <sz val="36"/>
      <name val="Arial"/>
      <family val="2"/>
    </font>
    <font>
      <b/>
      <sz val="20"/>
      <name val="Arial"/>
      <family val="2"/>
    </font>
    <font>
      <b/>
      <sz val="20"/>
      <color indexed="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9"/>
      <color indexed="0"/>
      <name val="Arial"/>
      <family val="2"/>
    </font>
    <font>
      <sz val="10"/>
      <color indexed="0"/>
      <name val="Arial"/>
      <family val="2"/>
    </font>
    <font>
      <b/>
      <sz val="20"/>
      <color rgb="FFFF0000"/>
      <name val="Arial"/>
      <family val="2"/>
    </font>
    <font>
      <b/>
      <sz val="20"/>
      <name val="Calibri"/>
      <family val="2"/>
    </font>
    <font>
      <b/>
      <sz val="24"/>
      <name val="Arial"/>
      <family val="2"/>
    </font>
    <font>
      <b/>
      <sz val="9"/>
      <color indexed="0"/>
      <name val="Arial"/>
      <family val="2"/>
    </font>
    <font>
      <b/>
      <sz val="14"/>
      <name val="Arial"/>
      <family val="2"/>
    </font>
    <font>
      <b/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9" fontId="18" fillId="0" borderId="0" applyFont="0" applyFill="0" applyBorder="0" applyAlignment="0" applyProtection="0"/>
    <xf numFmtId="0" fontId="1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</cellStyleXfs>
  <cellXfs count="173">
    <xf numFmtId="0" fontId="0" fillId="0" borderId="0" xfId="0"/>
    <xf numFmtId="0" fontId="12" fillId="4" borderId="5" xfId="0" applyFont="1" applyFill="1" applyBorder="1" applyAlignment="1">
      <alignment horizontal="center" vertical="center" wrapText="1"/>
    </xf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4" fontId="0" fillId="0" borderId="0" xfId="0" applyNumberFormat="1"/>
    <xf numFmtId="49" fontId="0" fillId="0" borderId="0" xfId="0" applyNumberFormat="1"/>
    <xf numFmtId="165" fontId="0" fillId="0" borderId="0" xfId="0" applyNumberFormat="1"/>
    <xf numFmtId="166" fontId="0" fillId="0" borderId="0" xfId="0" applyNumberFormat="1"/>
    <xf numFmtId="44" fontId="0" fillId="0" borderId="0" xfId="2" applyFont="1"/>
    <xf numFmtId="44" fontId="0" fillId="0" borderId="0" xfId="0" applyNumberFormat="1"/>
    <xf numFmtId="0" fontId="4" fillId="0" borderId="0" xfId="0" applyFont="1"/>
    <xf numFmtId="0" fontId="0" fillId="0" borderId="1" xfId="0" applyBorder="1"/>
    <xf numFmtId="44" fontId="0" fillId="0" borderId="1" xfId="2" applyFont="1" applyBorder="1"/>
    <xf numFmtId="0" fontId="3" fillId="0" borderId="1" xfId="0" applyFont="1" applyBorder="1" applyAlignment="1">
      <alignment horizontal="right"/>
    </xf>
    <xf numFmtId="44" fontId="3" fillId="0" borderId="1" xfId="2" applyFont="1" applyBorder="1"/>
    <xf numFmtId="168" fontId="0" fillId="0" borderId="1" xfId="2" applyNumberFormat="1" applyFont="1" applyBorder="1"/>
    <xf numFmtId="0" fontId="4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/>
    <xf numFmtId="44" fontId="3" fillId="2" borderId="1" xfId="2" applyFont="1" applyFill="1" applyBorder="1" applyAlignment="1">
      <alignment vertical="center"/>
    </xf>
    <xf numFmtId="0" fontId="2" fillId="0" borderId="1" xfId="0" applyFont="1" applyBorder="1"/>
    <xf numFmtId="0" fontId="0" fillId="0" borderId="3" xfId="0" applyBorder="1"/>
    <xf numFmtId="44" fontId="1" fillId="0" borderId="4" xfId="2" applyFont="1" applyBorder="1"/>
    <xf numFmtId="0" fontId="9" fillId="0" borderId="0" xfId="0" applyFont="1"/>
    <xf numFmtId="14" fontId="9" fillId="0" borderId="0" xfId="0" applyNumberFormat="1" applyFont="1"/>
    <xf numFmtId="0" fontId="3" fillId="3" borderId="1" xfId="0" applyFont="1" applyFill="1" applyBorder="1"/>
    <xf numFmtId="44" fontId="1" fillId="0" borderId="0" xfId="0" applyNumberFormat="1" applyFont="1"/>
    <xf numFmtId="0" fontId="1" fillId="0" borderId="1" xfId="0" applyFont="1" applyBorder="1"/>
    <xf numFmtId="44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2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44" fontId="0" fillId="2" borderId="1" xfId="2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3" fillId="3" borderId="0" xfId="0" applyFont="1" applyFill="1"/>
    <xf numFmtId="1" fontId="0" fillId="0" borderId="0" xfId="2" applyNumberFormat="1" applyFont="1" applyBorder="1"/>
    <xf numFmtId="0" fontId="1" fillId="0" borderId="0" xfId="0" applyFont="1" applyAlignment="1">
      <alignment horizontal="center"/>
    </xf>
    <xf numFmtId="44" fontId="1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0" fontId="1" fillId="0" borderId="0" xfId="0" applyFont="1" applyAlignment="1">
      <alignment horizontal="center" wrapText="1"/>
    </xf>
    <xf numFmtId="44" fontId="1" fillId="0" borderId="0" xfId="0" applyNumberFormat="1" applyFont="1" applyAlignment="1">
      <alignment horizontal="center"/>
    </xf>
    <xf numFmtId="0" fontId="6" fillId="0" borderId="1" xfId="1" applyFont="1" applyBorder="1" applyAlignment="1">
      <alignment horizontal="left" vertical="center" readingOrder="1"/>
    </xf>
    <xf numFmtId="4" fontId="6" fillId="0" borderId="1" xfId="1" applyNumberFormat="1" applyFont="1" applyBorder="1" applyAlignment="1">
      <alignment horizontal="right" vertical="center" readingOrder="1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70" fontId="0" fillId="0" borderId="1" xfId="0" applyNumberFormat="1" applyBorder="1" applyAlignment="1">
      <alignment horizontal="right"/>
    </xf>
    <xf numFmtId="44" fontId="0" fillId="3" borderId="1" xfId="2" applyFont="1" applyFill="1" applyBorder="1" applyAlignment="1">
      <alignment horizontal="center"/>
    </xf>
    <xf numFmtId="0" fontId="5" fillId="0" borderId="0" xfId="0" applyFont="1"/>
    <xf numFmtId="0" fontId="13" fillId="5" borderId="7" xfId="1" applyFont="1" applyFill="1" applyBorder="1" applyAlignment="1">
      <alignment horizontal="center" vertical="center" wrapText="1" readingOrder="1"/>
    </xf>
    <xf numFmtId="0" fontId="13" fillId="5" borderId="8" xfId="1" applyFont="1" applyFill="1" applyBorder="1" applyAlignment="1">
      <alignment horizontal="center" vertical="center" wrapText="1" readingOrder="1"/>
    </xf>
    <xf numFmtId="0" fontId="13" fillId="5" borderId="9" xfId="1" applyFont="1" applyFill="1" applyBorder="1" applyAlignment="1">
      <alignment horizontal="center" vertical="center" wrapText="1" readingOrder="1"/>
    </xf>
    <xf numFmtId="0" fontId="13" fillId="5" borderId="10" xfId="1" applyFont="1" applyFill="1" applyBorder="1" applyAlignment="1">
      <alignment horizontal="center" vertical="center" wrapText="1" readingOrder="1"/>
    </xf>
    <xf numFmtId="0" fontId="13" fillId="5" borderId="5" xfId="1" applyFont="1" applyFill="1" applyBorder="1" applyAlignment="1">
      <alignment horizontal="center" vertical="center" wrapText="1" readingOrder="1"/>
    </xf>
    <xf numFmtId="0" fontId="13" fillId="5" borderId="11" xfId="1" applyFont="1" applyFill="1" applyBorder="1" applyAlignment="1">
      <alignment horizontal="center" vertical="center" wrapText="1" readingOrder="1"/>
    </xf>
    <xf numFmtId="0" fontId="14" fillId="0" borderId="12" xfId="1" applyFont="1" applyBorder="1" applyAlignment="1">
      <alignment horizontal="left" vertical="center" readingOrder="1"/>
    </xf>
    <xf numFmtId="0" fontId="14" fillId="0" borderId="1" xfId="1" applyFont="1" applyBorder="1" applyAlignment="1">
      <alignment horizontal="left" vertical="center" readingOrder="1"/>
    </xf>
    <xf numFmtId="0" fontId="14" fillId="0" borderId="1" xfId="1" applyFont="1" applyBorder="1" applyAlignment="1">
      <alignment horizontal="left" vertical="center" wrapText="1" readingOrder="1"/>
    </xf>
    <xf numFmtId="2" fontId="13" fillId="0" borderId="4" xfId="0" applyNumberFormat="1" applyFont="1" applyBorder="1" applyAlignment="1">
      <alignment vertical="center"/>
    </xf>
    <xf numFmtId="171" fontId="14" fillId="0" borderId="1" xfId="1" applyNumberFormat="1" applyFont="1" applyBorder="1" applyAlignment="1">
      <alignment vertical="center" readingOrder="1"/>
    </xf>
    <xf numFmtId="171" fontId="13" fillId="0" borderId="1" xfId="0" applyNumberFormat="1" applyFont="1" applyBorder="1" applyAlignment="1">
      <alignment vertical="center"/>
    </xf>
    <xf numFmtId="171" fontId="15" fillId="0" borderId="2" xfId="1" applyNumberFormat="1" applyFont="1" applyBorder="1" applyAlignment="1">
      <alignment horizontal="center" vertical="center" wrapText="1" readingOrder="1"/>
    </xf>
    <xf numFmtId="9" fontId="13" fillId="7" borderId="13" xfId="0" applyNumberFormat="1" applyFont="1" applyFill="1" applyBorder="1" applyAlignment="1">
      <alignment vertical="center"/>
    </xf>
    <xf numFmtId="171" fontId="14" fillId="0" borderId="13" xfId="1" applyNumberFormat="1" applyFont="1" applyBorder="1" applyAlignment="1">
      <alignment vertical="center" readingOrder="1"/>
    </xf>
    <xf numFmtId="0" fontId="14" fillId="0" borderId="1" xfId="1" applyFont="1" applyBorder="1" applyAlignment="1">
      <alignment horizontal="center" vertical="center" readingOrder="1"/>
    </xf>
    <xf numFmtId="171" fontId="14" fillId="6" borderId="2" xfId="1" applyNumberFormat="1" applyFont="1" applyFill="1" applyBorder="1" applyAlignment="1">
      <alignment vertical="center" readingOrder="1"/>
    </xf>
    <xf numFmtId="171" fontId="13" fillId="7" borderId="2" xfId="0" applyNumberFormat="1" applyFont="1" applyFill="1" applyBorder="1" applyAlignment="1">
      <alignment vertical="center"/>
    </xf>
    <xf numFmtId="171" fontId="14" fillId="0" borderId="2" xfId="1" applyNumberFormat="1" applyFont="1" applyBorder="1" applyAlignment="1">
      <alignment vertical="center" readingOrder="1"/>
    </xf>
    <xf numFmtId="171" fontId="13" fillId="0" borderId="13" xfId="1" applyNumberFormat="1" applyFont="1" applyBorder="1" applyAlignment="1">
      <alignment vertical="center" readingOrder="1"/>
    </xf>
    <xf numFmtId="171" fontId="16" fillId="0" borderId="2" xfId="1" applyNumberFormat="1" applyFont="1" applyBorder="1" applyAlignment="1">
      <alignment horizontal="center" vertical="center" wrapText="1" readingOrder="1"/>
    </xf>
    <xf numFmtId="0" fontId="13" fillId="0" borderId="1" xfId="1" applyFont="1" applyBorder="1" applyAlignment="1">
      <alignment horizontal="left" vertical="center" wrapText="1" readingOrder="1"/>
    </xf>
    <xf numFmtId="0" fontId="1" fillId="8" borderId="1" xfId="0" applyFont="1" applyFill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0" xfId="0" applyAlignment="1">
      <alignment horizontal="left"/>
    </xf>
    <xf numFmtId="172" fontId="0" fillId="0" borderId="0" xfId="2" applyNumberFormat="1" applyFont="1"/>
    <xf numFmtId="164" fontId="0" fillId="0" borderId="0" xfId="2" applyNumberFormat="1" applyFont="1"/>
    <xf numFmtId="164" fontId="1" fillId="8" borderId="1" xfId="0" applyNumberFormat="1" applyFont="1" applyFill="1" applyBorder="1"/>
    <xf numFmtId="173" fontId="0" fillId="0" borderId="0" xfId="0" applyNumberFormat="1"/>
    <xf numFmtId="173" fontId="0" fillId="0" borderId="0" xfId="2" applyNumberFormat="1" applyFont="1"/>
    <xf numFmtId="173" fontId="1" fillId="8" borderId="1" xfId="0" applyNumberFormat="1" applyFont="1" applyFill="1" applyBorder="1"/>
    <xf numFmtId="164" fontId="0" fillId="0" borderId="0" xfId="0" applyNumberFormat="1"/>
    <xf numFmtId="169" fontId="0" fillId="0" borderId="0" xfId="2" applyNumberFormat="1" applyFont="1"/>
    <xf numFmtId="0" fontId="1" fillId="8" borderId="15" xfId="0" applyFont="1" applyFill="1" applyBorder="1"/>
    <xf numFmtId="164" fontId="1" fillId="8" borderId="15" xfId="0" applyNumberFormat="1" applyFont="1" applyFill="1" applyBorder="1"/>
    <xf numFmtId="173" fontId="1" fillId="8" borderId="15" xfId="0" applyNumberFormat="1" applyFont="1" applyFill="1" applyBorder="1"/>
    <xf numFmtId="1" fontId="1" fillId="0" borderId="0" xfId="0" applyNumberFormat="1" applyFont="1"/>
    <xf numFmtId="1" fontId="1" fillId="8" borderId="1" xfId="0" applyNumberFormat="1" applyFont="1" applyFill="1" applyBorder="1"/>
    <xf numFmtId="0" fontId="11" fillId="3" borderId="0" xfId="0" applyFont="1" applyFill="1" applyAlignment="1">
      <alignment horizontal="center"/>
    </xf>
    <xf numFmtId="44" fontId="2" fillId="2" borderId="1" xfId="2" applyFont="1" applyFill="1" applyBorder="1" applyAlignment="1">
      <alignment horizontal="center"/>
    </xf>
    <xf numFmtId="10" fontId="0" fillId="0" borderId="0" xfId="6" applyNumberFormat="1" applyFont="1" applyAlignment="1">
      <alignment horizontal="center"/>
    </xf>
    <xf numFmtId="0" fontId="0" fillId="0" borderId="4" xfId="0" applyBorder="1"/>
    <xf numFmtId="0" fontId="0" fillId="0" borderId="1" xfId="0" applyBorder="1" applyAlignment="1">
      <alignment vertical="center"/>
    </xf>
    <xf numFmtId="167" fontId="2" fillId="0" borderId="1" xfId="2" applyNumberFormat="1" applyFont="1" applyBorder="1"/>
    <xf numFmtId="44" fontId="0" fillId="0" borderId="16" xfId="2" applyFont="1" applyBorder="1"/>
    <xf numFmtId="1" fontId="0" fillId="0" borderId="1" xfId="0" applyNumberFormat="1" applyBorder="1"/>
    <xf numFmtId="167" fontId="0" fillId="0" borderId="16" xfId="2" applyNumberFormat="1" applyFont="1" applyBorder="1"/>
    <xf numFmtId="0" fontId="20" fillId="0" borderId="1" xfId="0" applyFont="1" applyBorder="1" applyAlignment="1">
      <alignment vertical="center"/>
    </xf>
    <xf numFmtId="0" fontId="0" fillId="0" borderId="15" xfId="0" applyBorder="1"/>
    <xf numFmtId="167" fontId="2" fillId="0" borderId="1" xfId="2" applyNumberFormat="1" applyFont="1" applyFill="1" applyBorder="1"/>
    <xf numFmtId="0" fontId="0" fillId="0" borderId="14" xfId="0" applyBorder="1"/>
    <xf numFmtId="0" fontId="20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8" fontId="2" fillId="0" borderId="1" xfId="8" applyNumberFormat="1" applyFont="1" applyBorder="1"/>
    <xf numFmtId="0" fontId="22" fillId="0" borderId="0" xfId="1" applyFont="1" applyAlignment="1">
      <alignment horizontal="left" vertical="center" readingOrder="1"/>
    </xf>
    <xf numFmtId="4" fontId="22" fillId="0" borderId="0" xfId="1" applyNumberFormat="1" applyFont="1" applyAlignment="1">
      <alignment horizontal="right" vertical="center" readingOrder="1"/>
    </xf>
    <xf numFmtId="0" fontId="21" fillId="0" borderId="0" xfId="0" applyFont="1"/>
    <xf numFmtId="0" fontId="23" fillId="0" borderId="0" xfId="1" applyFont="1" applyAlignment="1">
      <alignment horizontal="left" vertical="center"/>
    </xf>
    <xf numFmtId="0" fontId="24" fillId="0" borderId="12" xfId="1" applyFont="1" applyBorder="1" applyAlignment="1">
      <alignment horizontal="left" vertical="center" readingOrder="1"/>
    </xf>
    <xf numFmtId="0" fontId="24" fillId="0" borderId="1" xfId="1" applyFont="1" applyBorder="1" applyAlignment="1">
      <alignment horizontal="left" vertical="center" readingOrder="1"/>
    </xf>
    <xf numFmtId="0" fontId="24" fillId="0" borderId="1" xfId="1" applyFont="1" applyBorder="1" applyAlignment="1">
      <alignment horizontal="left" vertical="center" wrapText="1" readingOrder="1"/>
    </xf>
    <xf numFmtId="0" fontId="24" fillId="0" borderId="1" xfId="1" applyFont="1" applyBorder="1" applyAlignment="1">
      <alignment horizontal="center" vertical="center" readingOrder="1"/>
    </xf>
    <xf numFmtId="2" fontId="24" fillId="0" borderId="4" xfId="0" applyNumberFormat="1" applyFont="1" applyBorder="1" applyAlignment="1">
      <alignment vertical="center"/>
    </xf>
    <xf numFmtId="171" fontId="24" fillId="0" borderId="1" xfId="1" applyNumberFormat="1" applyFont="1" applyBorder="1" applyAlignment="1">
      <alignment vertical="center" readingOrder="1"/>
    </xf>
    <xf numFmtId="171" fontId="24" fillId="0" borderId="1" xfId="0" applyNumberFormat="1" applyFont="1" applyBorder="1" applyAlignment="1">
      <alignment vertical="center"/>
    </xf>
    <xf numFmtId="171" fontId="24" fillId="0" borderId="2" xfId="1" applyNumberFormat="1" applyFont="1" applyBorder="1" applyAlignment="1">
      <alignment vertical="center" readingOrder="1"/>
    </xf>
    <xf numFmtId="171" fontId="24" fillId="7" borderId="2" xfId="0" applyNumberFormat="1" applyFont="1" applyFill="1" applyBorder="1" applyAlignment="1">
      <alignment vertical="center"/>
    </xf>
    <xf numFmtId="9" fontId="24" fillId="7" borderId="13" xfId="0" applyNumberFormat="1" applyFont="1" applyFill="1" applyBorder="1" applyAlignment="1">
      <alignment vertical="center"/>
    </xf>
    <xf numFmtId="171" fontId="24" fillId="0" borderId="13" xfId="1" applyNumberFormat="1" applyFont="1" applyBorder="1" applyAlignment="1">
      <alignment vertical="center" readingOrder="1"/>
    </xf>
    <xf numFmtId="171" fontId="24" fillId="0" borderId="1" xfId="0" applyNumberFormat="1" applyFont="1" applyBorder="1" applyAlignment="1">
      <alignment horizontal="center" vertical="center"/>
    </xf>
    <xf numFmtId="171" fontId="24" fillId="6" borderId="2" xfId="1" applyNumberFormat="1" applyFont="1" applyFill="1" applyBorder="1" applyAlignment="1">
      <alignment vertical="center" readingOrder="1"/>
    </xf>
    <xf numFmtId="0" fontId="13" fillId="0" borderId="12" xfId="1" applyFont="1" applyBorder="1" applyAlignment="1">
      <alignment horizontal="left" vertical="center" readingOrder="1"/>
    </xf>
    <xf numFmtId="0" fontId="13" fillId="0" borderId="1" xfId="1" applyFont="1" applyBorder="1" applyAlignment="1">
      <alignment horizontal="left" vertical="center" readingOrder="1"/>
    </xf>
    <xf numFmtId="0" fontId="13" fillId="0" borderId="1" xfId="1" applyFont="1" applyBorder="1" applyAlignment="1">
      <alignment horizontal="center" vertical="center" readingOrder="1"/>
    </xf>
    <xf numFmtId="171" fontId="13" fillId="0" borderId="1" xfId="1" applyNumberFormat="1" applyFont="1" applyBorder="1" applyAlignment="1">
      <alignment vertical="center" readingOrder="1"/>
    </xf>
    <xf numFmtId="171" fontId="13" fillId="0" borderId="1" xfId="0" applyNumberFormat="1" applyFont="1" applyBorder="1" applyAlignment="1">
      <alignment horizontal="center" vertical="center"/>
    </xf>
    <xf numFmtId="171" fontId="13" fillId="6" borderId="2" xfId="1" applyNumberFormat="1" applyFont="1" applyFill="1" applyBorder="1" applyAlignment="1">
      <alignment vertical="center" readingOrder="1"/>
    </xf>
    <xf numFmtId="171" fontId="13" fillId="0" borderId="1" xfId="0" applyNumberFormat="1" applyFont="1" applyBorder="1" applyAlignment="1">
      <alignment horizontal="center"/>
    </xf>
    <xf numFmtId="171" fontId="24" fillId="0" borderId="1" xfId="0" applyNumberFormat="1" applyFont="1" applyBorder="1" applyAlignment="1">
      <alignment horizontal="center"/>
    </xf>
    <xf numFmtId="171" fontId="13" fillId="0" borderId="1" xfId="0" applyNumberFormat="1" applyFont="1" applyBorder="1" applyAlignment="1">
      <alignment horizontal="center" vertical="center" wrapText="1"/>
    </xf>
    <xf numFmtId="171" fontId="13" fillId="0" borderId="2" xfId="1" applyNumberFormat="1" applyFont="1" applyBorder="1" applyAlignment="1">
      <alignment vertical="center" readingOrder="1"/>
    </xf>
    <xf numFmtId="171" fontId="13" fillId="0" borderId="2" xfId="0" applyNumberFormat="1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26" fillId="0" borderId="12" xfId="1" applyFont="1" applyBorder="1" applyAlignment="1">
      <alignment horizontal="left" vertical="center" readingOrder="1"/>
    </xf>
    <xf numFmtId="0" fontId="27" fillId="0" borderId="0" xfId="1" applyFont="1" applyAlignment="1">
      <alignment horizontal="left" vertical="center" readingOrder="1"/>
    </xf>
    <xf numFmtId="0" fontId="27" fillId="0" borderId="0" xfId="1" applyFont="1" applyAlignment="1">
      <alignment horizontal="center" vertical="center" readingOrder="1"/>
    </xf>
    <xf numFmtId="2" fontId="13" fillId="0" borderId="1" xfId="0" applyNumberFormat="1" applyFont="1" applyBorder="1" applyAlignment="1">
      <alignment vertical="center"/>
    </xf>
    <xf numFmtId="171" fontId="14" fillId="0" borderId="15" xfId="1" applyNumberFormat="1" applyFont="1" applyBorder="1" applyAlignment="1">
      <alignment vertical="center" readingOrder="1"/>
    </xf>
    <xf numFmtId="2" fontId="28" fillId="0" borderId="0" xfId="0" applyNumberFormat="1" applyFont="1" applyAlignment="1">
      <alignment horizontal="center"/>
    </xf>
    <xf numFmtId="8" fontId="2" fillId="0" borderId="1" xfId="8" applyNumberFormat="1" applyFont="1" applyFill="1" applyBorder="1"/>
    <xf numFmtId="44" fontId="0" fillId="0" borderId="1" xfId="2" applyFont="1" applyFill="1" applyBorder="1"/>
    <xf numFmtId="49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9" fontId="1" fillId="0" borderId="0" xfId="0" applyNumberFormat="1" applyFont="1"/>
    <xf numFmtId="164" fontId="1" fillId="0" borderId="1" xfId="0" applyNumberFormat="1" applyFont="1" applyBorder="1"/>
    <xf numFmtId="44" fontId="0" fillId="0" borderId="1" xfId="2" applyFont="1" applyBorder="1" applyAlignment="1">
      <alignment vertical="center"/>
    </xf>
    <xf numFmtId="172" fontId="1" fillId="0" borderId="1" xfId="0" applyNumberFormat="1" applyFont="1" applyBorder="1"/>
    <xf numFmtId="44" fontId="3" fillId="0" borderId="1" xfId="0" applyNumberFormat="1" applyFont="1" applyBorder="1"/>
    <xf numFmtId="1" fontId="29" fillId="8" borderId="1" xfId="0" applyNumberFormat="1" applyFont="1" applyFill="1" applyBorder="1"/>
    <xf numFmtId="0" fontId="29" fillId="8" borderId="1" xfId="0" applyFont="1" applyFill="1" applyBorder="1"/>
    <xf numFmtId="164" fontId="29" fillId="8" borderId="1" xfId="0" applyNumberFormat="1" applyFont="1" applyFill="1" applyBorder="1"/>
    <xf numFmtId="44" fontId="1" fillId="0" borderId="1" xfId="2" applyFont="1" applyBorder="1"/>
    <xf numFmtId="44" fontId="1" fillId="8" borderId="1" xfId="2" applyFont="1" applyFill="1" applyBorder="1"/>
    <xf numFmtId="0" fontId="22" fillId="8" borderId="0" xfId="1" applyFont="1" applyFill="1" applyAlignment="1">
      <alignment horizontal="center" vertical="center" wrapText="1" readingOrder="1"/>
    </xf>
    <xf numFmtId="170" fontId="0" fillId="0" borderId="15" xfId="0" applyNumberFormat="1" applyBorder="1" applyAlignment="1">
      <alignment horizontal="right"/>
    </xf>
    <xf numFmtId="170" fontId="17" fillId="0" borderId="11" xfId="0" applyNumberFormat="1" applyFont="1" applyBorder="1"/>
    <xf numFmtId="8" fontId="2" fillId="0" borderId="15" xfId="8" applyNumberFormat="1" applyFont="1" applyFill="1" applyBorder="1"/>
    <xf numFmtId="44" fontId="0" fillId="0" borderId="15" xfId="2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44" fontId="1" fillId="0" borderId="20" xfId="0" applyNumberFormat="1" applyFont="1" applyBorder="1"/>
    <xf numFmtId="44" fontId="0" fillId="0" borderId="0" xfId="0" applyNumberFormat="1" applyAlignment="1">
      <alignment horizontal="center"/>
    </xf>
    <xf numFmtId="8" fontId="0" fillId="2" borderId="1" xfId="2" applyNumberFormat="1" applyFont="1" applyFill="1" applyBorder="1" applyAlignment="1">
      <alignment horizontal="center"/>
    </xf>
    <xf numFmtId="8" fontId="0" fillId="0" borderId="0" xfId="0" applyNumberFormat="1"/>
    <xf numFmtId="174" fontId="0" fillId="0" borderId="0" xfId="2" applyNumberFormat="1" applyFont="1"/>
    <xf numFmtId="0" fontId="12" fillId="0" borderId="5" xfId="0" applyFont="1" applyBorder="1" applyAlignment="1">
      <alignment wrapText="1"/>
    </xf>
    <xf numFmtId="0" fontId="12" fillId="0" borderId="6" xfId="0" applyFont="1" applyBorder="1"/>
  </cellXfs>
  <cellStyles count="14">
    <cellStyle name="LivelloRiga_4" xfId="1" builtinId="1" iLevel="3"/>
    <cellStyle name="Normale" xfId="0" builtinId="0"/>
    <cellStyle name="Normale 2" xfId="3" xr:uid="{00000000-0005-0000-0000-000002000000}"/>
    <cellStyle name="Normale 3" xfId="4" xr:uid="{00000000-0005-0000-0000-000003000000}"/>
    <cellStyle name="Normale 3 2" xfId="10" xr:uid="{00000000-0005-0000-0000-000004000000}"/>
    <cellStyle name="Normale 4" xfId="5" xr:uid="{00000000-0005-0000-0000-000005000000}"/>
    <cellStyle name="Normale 5" xfId="7" xr:uid="{00000000-0005-0000-0000-000006000000}"/>
    <cellStyle name="Normale 5 2" xfId="12" xr:uid="{00000000-0005-0000-0000-000007000000}"/>
    <cellStyle name="Percentuale" xfId="6" builtinId="5"/>
    <cellStyle name="Percentuale 2" xfId="11" xr:uid="{00000000-0005-0000-0000-000009000000}"/>
    <cellStyle name="Valuta" xfId="2" builtinId="4"/>
    <cellStyle name="Valuta 2" xfId="8" xr:uid="{00000000-0005-0000-0000-00000B000000}"/>
    <cellStyle name="Valuta 2 2" xfId="13" xr:uid="{00000000-0005-0000-0000-00000C000000}"/>
    <cellStyle name="Valuta 3" xfId="9" xr:uid="{00000000-0005-0000-0000-00000D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numFmt numFmtId="4" formatCode="#,##0.00"/>
      <alignment horizontal="righ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numFmt numFmtId="4" formatCode="#,##0.00"/>
      <alignment horizontal="righ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alignment horizontal="left" vertical="center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0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1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_-* #,##0.000\ &quot;€&quot;_-;\-* #,##0.0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a1" displayName="Tabella1" ref="A8:H32" totalsRowShown="0" headerRowDxfId="29" headerRowBorderDxfId="28" tableBorderDxfId="27">
  <autoFilter ref="A8:H32" xr:uid="{00000000-0009-0000-0100-000002000000}"/>
  <tableColumns count="8">
    <tableColumn id="1" xr3:uid="{00000000-0010-0000-0000-000001000000}" name="TIPO" dataDxfId="26"/>
    <tableColumn id="2" xr3:uid="{00000000-0010-0000-0000-000002000000}" name="FORNITORE" dataDxfId="25"/>
    <tableColumn id="3" xr3:uid="{00000000-0010-0000-0000-000003000000}" name="CODICE" dataDxfId="24"/>
    <tableColumn id="4" xr3:uid="{00000000-0010-0000-0000-000004000000}" name="DIMENSIONI" dataDxfId="23"/>
    <tableColumn id="5" xr3:uid="{00000000-0010-0000-0000-000005000000}" name="UDM" dataDxfId="22"/>
    <tableColumn id="6" xr3:uid="{00000000-0010-0000-0000-000006000000}" name="GIACENZA 31/03/2023" dataDxfId="21"/>
    <tableColumn id="7" xr3:uid="{00000000-0010-0000-0000-000007000000}" name="€/PZ" dataDxfId="20" dataCellStyle="Valuta"/>
    <tableColumn id="8" xr3:uid="{00000000-0010-0000-0000-000008000000}" name="€. TOT" dataDxfId="19" dataCellStyle="Valuta">
      <calculatedColumnFormula>Tabella1[[#This Row],[GIACENZA 31/03/2023]]*Tabella1[[#This Row],[€/PZ]]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la14" displayName="Tabella14" ref="A5:H572" totalsRowShown="0" headerRowDxfId="18" headerRowCellStyle="LivelloRiga_4">
  <autoFilter ref="A5:H572" xr:uid="{00000000-0009-0000-0100-000003000000}"/>
  <tableColumns count="8">
    <tableColumn id="1" xr3:uid="{00000000-0010-0000-0100-000001000000}" name="Scorta" dataDxfId="17" dataCellStyle="LivelloRiga_4"/>
    <tableColumn id="2" xr3:uid="{00000000-0010-0000-0100-000002000000}" name="Ubicazione" dataDxfId="16" dataCellStyle="LivelloRiga_4"/>
    <tableColumn id="3" xr3:uid="{00000000-0010-0000-0100-000003000000}" name="Articolo" dataDxfId="15" dataCellStyle="LivelloRiga_4"/>
    <tableColumn id="4" xr3:uid="{00000000-0010-0000-0100-000004000000}" name="Descrizione" dataDxfId="14" dataCellStyle="LivelloRiga_4"/>
    <tableColumn id="5" xr3:uid="{00000000-0010-0000-0100-000005000000}" name="Unità" dataDxfId="13" dataCellStyle="LivelloRiga_4"/>
    <tableColumn id="6" xr3:uid="{00000000-0010-0000-0100-000006000000}" name="Scorte calcolate" dataDxfId="12" dataCellStyle="LivelloRiga_4"/>
    <tableColumn id="7" xr3:uid="{00000000-0010-0000-0100-000007000000}" name="Prezzo calcolato" dataDxfId="11" dataCellStyle="LivelloRiga_4"/>
    <tableColumn id="8" xr3:uid="{00000000-0010-0000-0100-000008000000}" name="Valore totale" dataDxfId="10">
      <calculatedColumnFormula>G6*F6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I222"/>
  <sheetViews>
    <sheetView topLeftCell="A3" workbookViewId="0">
      <selection activeCell="I3" sqref="I3"/>
    </sheetView>
  </sheetViews>
  <sheetFormatPr defaultRowHeight="13.2" x14ac:dyDescent="0.25"/>
  <cols>
    <col min="1" max="1" width="28.6640625" style="9" bestFit="1" customWidth="1"/>
    <col min="2" max="2" width="52.44140625" style="9" bestFit="1" customWidth="1"/>
    <col min="4" max="4" width="22" customWidth="1"/>
    <col min="5" max="5" width="25.6640625" style="81" customWidth="1"/>
    <col min="6" max="6" width="18.88671875" style="84" bestFit="1" customWidth="1"/>
    <col min="8" max="8" width="13.33203125" bestFit="1" customWidth="1"/>
    <col min="9" max="9" width="15.5546875" bestFit="1" customWidth="1"/>
  </cols>
  <sheetData>
    <row r="1" spans="1:9" x14ac:dyDescent="0.25">
      <c r="A1" s="148" t="s">
        <v>4286</v>
      </c>
      <c r="B1" s="6"/>
      <c r="C1" s="6"/>
      <c r="D1" s="7"/>
      <c r="E1" s="86"/>
      <c r="F1" s="83"/>
    </row>
    <row r="2" spans="1:9" x14ac:dyDescent="0.25">
      <c r="A2" s="88" t="s">
        <v>985</v>
      </c>
      <c r="B2" s="88" t="s">
        <v>960</v>
      </c>
      <c r="C2" s="88" t="s">
        <v>1481</v>
      </c>
      <c r="D2" s="88" t="s">
        <v>1482</v>
      </c>
      <c r="E2" s="89" t="s">
        <v>1483</v>
      </c>
      <c r="F2" s="90" t="s">
        <v>1242</v>
      </c>
      <c r="H2" s="76" t="s">
        <v>2787</v>
      </c>
      <c r="I2" s="149">
        <f>SUM(E3:E222)</f>
        <v>177517.51691000001</v>
      </c>
    </row>
    <row r="3" spans="1:9" x14ac:dyDescent="0.25">
      <c r="A3" s="146" t="s">
        <v>1781</v>
      </c>
      <c r="B3" s="146" t="s">
        <v>1782</v>
      </c>
      <c r="C3" s="146" t="s">
        <v>1723</v>
      </c>
      <c r="D3" s="147">
        <v>2</v>
      </c>
      <c r="E3" s="150">
        <v>18.399999999999999</v>
      </c>
      <c r="F3" s="150">
        <v>9.1999999999999993</v>
      </c>
    </row>
    <row r="4" spans="1:9" x14ac:dyDescent="0.25">
      <c r="A4" s="146" t="s">
        <v>2050</v>
      </c>
      <c r="B4" s="146" t="s">
        <v>2051</v>
      </c>
      <c r="C4" s="146" t="s">
        <v>1723</v>
      </c>
      <c r="D4" s="147">
        <v>416.93</v>
      </c>
      <c r="E4" s="150">
        <v>1125.711</v>
      </c>
      <c r="F4" s="150">
        <v>2.7</v>
      </c>
    </row>
    <row r="5" spans="1:9" x14ac:dyDescent="0.25">
      <c r="A5" s="146" t="s">
        <v>2085</v>
      </c>
      <c r="B5" s="146" t="s">
        <v>2086</v>
      </c>
      <c r="C5" s="146" t="s">
        <v>1723</v>
      </c>
      <c r="D5" s="147">
        <v>9</v>
      </c>
      <c r="E5" s="150">
        <v>41.04</v>
      </c>
      <c r="F5" s="150">
        <v>4.5599999999999996</v>
      </c>
    </row>
    <row r="6" spans="1:9" x14ac:dyDescent="0.25">
      <c r="A6" s="146" t="s">
        <v>2101</v>
      </c>
      <c r="B6" s="146" t="s">
        <v>2102</v>
      </c>
      <c r="C6" s="146" t="s">
        <v>1723</v>
      </c>
      <c r="D6" s="147">
        <v>32</v>
      </c>
      <c r="E6" s="150">
        <v>145.91999999999999</v>
      </c>
      <c r="F6" s="150">
        <v>4.5599999999999996</v>
      </c>
    </row>
    <row r="7" spans="1:9" x14ac:dyDescent="0.25">
      <c r="A7" s="146" t="s">
        <v>2087</v>
      </c>
      <c r="B7" s="146" t="s">
        <v>2088</v>
      </c>
      <c r="C7" s="146" t="s">
        <v>1723</v>
      </c>
      <c r="D7" s="147">
        <v>52</v>
      </c>
      <c r="E7" s="150">
        <v>156</v>
      </c>
      <c r="F7" s="150">
        <v>3</v>
      </c>
    </row>
    <row r="8" spans="1:9" x14ac:dyDescent="0.25">
      <c r="A8" s="146" t="s">
        <v>2079</v>
      </c>
      <c r="B8" s="146" t="s">
        <v>2080</v>
      </c>
      <c r="C8" s="146" t="s">
        <v>1723</v>
      </c>
      <c r="D8" s="147">
        <v>41</v>
      </c>
      <c r="E8" s="150">
        <v>123</v>
      </c>
      <c r="F8" s="150">
        <v>3</v>
      </c>
    </row>
    <row r="9" spans="1:9" x14ac:dyDescent="0.25">
      <c r="A9" s="146" t="s">
        <v>1823</v>
      </c>
      <c r="B9" s="146" t="s">
        <v>1824</v>
      </c>
      <c r="C9" s="146" t="s">
        <v>1723</v>
      </c>
      <c r="D9" s="147">
        <v>27</v>
      </c>
      <c r="E9" s="150">
        <v>160.11000000000001</v>
      </c>
      <c r="F9" s="150">
        <v>5.93</v>
      </c>
    </row>
    <row r="10" spans="1:9" x14ac:dyDescent="0.25">
      <c r="A10" s="146" t="s">
        <v>1879</v>
      </c>
      <c r="B10" s="146" t="s">
        <v>1880</v>
      </c>
      <c r="C10" s="146" t="s">
        <v>1723</v>
      </c>
      <c r="D10" s="147">
        <v>55</v>
      </c>
      <c r="E10" s="150">
        <v>286.55</v>
      </c>
      <c r="F10" s="150">
        <v>5.21</v>
      </c>
    </row>
    <row r="11" spans="1:9" x14ac:dyDescent="0.25">
      <c r="A11" s="146" t="s">
        <v>4106</v>
      </c>
      <c r="B11" s="146" t="s">
        <v>4107</v>
      </c>
      <c r="C11" s="146" t="s">
        <v>1723</v>
      </c>
      <c r="D11" s="147">
        <v>50</v>
      </c>
      <c r="E11" s="150">
        <v>405</v>
      </c>
      <c r="F11" s="150">
        <v>8.1</v>
      </c>
    </row>
    <row r="12" spans="1:9" x14ac:dyDescent="0.25">
      <c r="A12" s="146" t="s">
        <v>1760</v>
      </c>
      <c r="B12" s="146" t="s">
        <v>1761</v>
      </c>
      <c r="C12" s="146" t="s">
        <v>1723</v>
      </c>
      <c r="D12" s="147">
        <v>86</v>
      </c>
      <c r="E12" s="150">
        <v>786.9</v>
      </c>
      <c r="F12" s="150">
        <v>9.15</v>
      </c>
    </row>
    <row r="13" spans="1:9" x14ac:dyDescent="0.25">
      <c r="A13" s="146" t="s">
        <v>1953</v>
      </c>
      <c r="B13" s="146" t="s">
        <v>1954</v>
      </c>
      <c r="C13" s="146" t="s">
        <v>1723</v>
      </c>
      <c r="D13" s="147">
        <v>2</v>
      </c>
      <c r="E13" s="150">
        <v>7</v>
      </c>
      <c r="F13" s="150">
        <v>3.5</v>
      </c>
    </row>
    <row r="14" spans="1:9" x14ac:dyDescent="0.25">
      <c r="A14" s="146" t="s">
        <v>1857</v>
      </c>
      <c r="B14" s="146" t="s">
        <v>1858</v>
      </c>
      <c r="C14" s="146" t="s">
        <v>1723</v>
      </c>
      <c r="D14" s="147">
        <v>7</v>
      </c>
      <c r="E14" s="150">
        <v>36.049999999999997</v>
      </c>
      <c r="F14" s="150">
        <v>5.15</v>
      </c>
    </row>
    <row r="15" spans="1:9" x14ac:dyDescent="0.25">
      <c r="A15" s="146" t="s">
        <v>2537</v>
      </c>
      <c r="B15" s="146" t="s">
        <v>2538</v>
      </c>
      <c r="C15" s="146" t="s">
        <v>1723</v>
      </c>
      <c r="D15" s="147">
        <v>50</v>
      </c>
      <c r="E15" s="150">
        <v>355</v>
      </c>
      <c r="F15" s="150">
        <v>7.1</v>
      </c>
    </row>
    <row r="16" spans="1:9" x14ac:dyDescent="0.25">
      <c r="A16" s="146" t="s">
        <v>1975</v>
      </c>
      <c r="B16" s="146" t="s">
        <v>1976</v>
      </c>
      <c r="C16" s="146" t="s">
        <v>1723</v>
      </c>
      <c r="D16" s="147">
        <v>15</v>
      </c>
      <c r="E16" s="150">
        <v>48</v>
      </c>
      <c r="F16" s="150">
        <v>3.2</v>
      </c>
    </row>
    <row r="17" spans="1:6" x14ac:dyDescent="0.25">
      <c r="A17" s="146" t="s">
        <v>1934</v>
      </c>
      <c r="B17" s="146" t="s">
        <v>1935</v>
      </c>
      <c r="C17" s="146" t="s">
        <v>1723</v>
      </c>
      <c r="D17" s="147">
        <v>174.33</v>
      </c>
      <c r="E17" s="150">
        <v>840.27059999999994</v>
      </c>
      <c r="F17" s="150">
        <v>4.82</v>
      </c>
    </row>
    <row r="18" spans="1:6" x14ac:dyDescent="0.25">
      <c r="A18" s="146" t="s">
        <v>2111</v>
      </c>
      <c r="B18" s="146" t="s">
        <v>2112</v>
      </c>
      <c r="C18" s="146" t="s">
        <v>1723</v>
      </c>
      <c r="D18" s="147">
        <v>200</v>
      </c>
      <c r="E18" s="150">
        <v>600</v>
      </c>
      <c r="F18" s="150">
        <v>3</v>
      </c>
    </row>
    <row r="19" spans="1:6" x14ac:dyDescent="0.25">
      <c r="A19" s="146" t="s">
        <v>1997</v>
      </c>
      <c r="B19" s="146" t="s">
        <v>1998</v>
      </c>
      <c r="C19" s="146" t="s">
        <v>1723</v>
      </c>
      <c r="D19" s="147">
        <v>71</v>
      </c>
      <c r="E19" s="150">
        <v>213</v>
      </c>
      <c r="F19" s="150">
        <v>3</v>
      </c>
    </row>
    <row r="20" spans="1:6" x14ac:dyDescent="0.25">
      <c r="A20" s="146" t="s">
        <v>1947</v>
      </c>
      <c r="B20" s="146" t="s">
        <v>1948</v>
      </c>
      <c r="C20" s="146" t="s">
        <v>1723</v>
      </c>
      <c r="D20" s="147">
        <v>70</v>
      </c>
      <c r="E20" s="150">
        <v>251.3</v>
      </c>
      <c r="F20" s="150">
        <v>3.59</v>
      </c>
    </row>
    <row r="21" spans="1:6" x14ac:dyDescent="0.25">
      <c r="A21" s="146" t="s">
        <v>1995</v>
      </c>
      <c r="B21" s="146" t="s">
        <v>1996</v>
      </c>
      <c r="C21" s="146" t="s">
        <v>1723</v>
      </c>
      <c r="D21" s="147">
        <v>25</v>
      </c>
      <c r="E21" s="150">
        <v>75</v>
      </c>
      <c r="F21" s="150">
        <v>3</v>
      </c>
    </row>
    <row r="22" spans="1:6" x14ac:dyDescent="0.25">
      <c r="A22" s="146" t="s">
        <v>1938</v>
      </c>
      <c r="B22" s="146" t="s">
        <v>1939</v>
      </c>
      <c r="C22" s="146" t="s">
        <v>1723</v>
      </c>
      <c r="D22" s="147">
        <v>422.51</v>
      </c>
      <c r="E22" s="150">
        <v>2209.7273</v>
      </c>
      <c r="F22" s="150">
        <v>5.23</v>
      </c>
    </row>
    <row r="23" spans="1:6" x14ac:dyDescent="0.25">
      <c r="A23" s="146" t="s">
        <v>1959</v>
      </c>
      <c r="B23" s="146" t="s">
        <v>1960</v>
      </c>
      <c r="C23" s="146" t="s">
        <v>1723</v>
      </c>
      <c r="D23" s="147">
        <v>18</v>
      </c>
      <c r="E23" s="150">
        <v>61.2</v>
      </c>
      <c r="F23" s="150">
        <v>3.4</v>
      </c>
    </row>
    <row r="24" spans="1:6" x14ac:dyDescent="0.25">
      <c r="A24" s="146" t="s">
        <v>1987</v>
      </c>
      <c r="B24" s="146" t="s">
        <v>1988</v>
      </c>
      <c r="C24" s="146" t="s">
        <v>1723</v>
      </c>
      <c r="D24" s="147">
        <v>95</v>
      </c>
      <c r="E24" s="150">
        <v>289.75</v>
      </c>
      <c r="F24" s="150">
        <v>3.05</v>
      </c>
    </row>
    <row r="25" spans="1:6" x14ac:dyDescent="0.25">
      <c r="A25" s="146" t="s">
        <v>1928</v>
      </c>
      <c r="B25" s="146" t="s">
        <v>1929</v>
      </c>
      <c r="C25" s="146" t="s">
        <v>1723</v>
      </c>
      <c r="D25" s="147">
        <v>150</v>
      </c>
      <c r="E25" s="150">
        <v>594</v>
      </c>
      <c r="F25" s="150">
        <v>3.96</v>
      </c>
    </row>
    <row r="26" spans="1:6" x14ac:dyDescent="0.25">
      <c r="A26" s="146" t="s">
        <v>1865</v>
      </c>
      <c r="B26" s="146" t="s">
        <v>1866</v>
      </c>
      <c r="C26" s="146" t="s">
        <v>1723</v>
      </c>
      <c r="D26" s="147">
        <v>27</v>
      </c>
      <c r="E26" s="150">
        <v>167.4</v>
      </c>
      <c r="F26" s="150">
        <v>6.2</v>
      </c>
    </row>
    <row r="27" spans="1:6" x14ac:dyDescent="0.25">
      <c r="A27" s="146" t="s">
        <v>1855</v>
      </c>
      <c r="B27" s="146" t="s">
        <v>1856</v>
      </c>
      <c r="C27" s="146" t="s">
        <v>1723</v>
      </c>
      <c r="D27" s="147">
        <v>200</v>
      </c>
      <c r="E27" s="150">
        <v>1060</v>
      </c>
      <c r="F27" s="150">
        <v>5.3</v>
      </c>
    </row>
    <row r="28" spans="1:6" x14ac:dyDescent="0.25">
      <c r="A28" s="146" t="s">
        <v>1917</v>
      </c>
      <c r="B28" s="146" t="s">
        <v>2565</v>
      </c>
      <c r="C28" s="146" t="s">
        <v>1723</v>
      </c>
      <c r="D28" s="147">
        <v>10.79</v>
      </c>
      <c r="E28" s="150">
        <v>57.186999999999998</v>
      </c>
      <c r="F28" s="150">
        <v>5.3</v>
      </c>
    </row>
    <row r="29" spans="1:6" x14ac:dyDescent="0.25">
      <c r="A29" s="146" t="s">
        <v>1735</v>
      </c>
      <c r="B29" s="146" t="s">
        <v>1736</v>
      </c>
      <c r="C29" s="146" t="s">
        <v>1723</v>
      </c>
      <c r="D29" s="147">
        <v>48</v>
      </c>
      <c r="E29" s="150">
        <v>724.8</v>
      </c>
      <c r="F29" s="150">
        <v>15.1</v>
      </c>
    </row>
    <row r="30" spans="1:6" x14ac:dyDescent="0.25">
      <c r="A30" s="146" t="s">
        <v>1752</v>
      </c>
      <c r="B30" s="146" t="s">
        <v>1753</v>
      </c>
      <c r="C30" s="146" t="s">
        <v>1723</v>
      </c>
      <c r="D30" s="147">
        <v>38</v>
      </c>
      <c r="E30" s="150">
        <v>395.2</v>
      </c>
      <c r="F30" s="150">
        <v>10.4</v>
      </c>
    </row>
    <row r="31" spans="1:6" x14ac:dyDescent="0.25">
      <c r="A31" s="146" t="s">
        <v>1920</v>
      </c>
      <c r="B31" s="146" t="s">
        <v>1921</v>
      </c>
      <c r="C31" s="146" t="s">
        <v>1723</v>
      </c>
      <c r="D31" s="147">
        <v>5</v>
      </c>
      <c r="E31" s="150">
        <v>24</v>
      </c>
      <c r="F31" s="150">
        <v>4.8</v>
      </c>
    </row>
    <row r="32" spans="1:6" x14ac:dyDescent="0.25">
      <c r="A32" s="146" t="s">
        <v>1733</v>
      </c>
      <c r="B32" s="146" t="s">
        <v>1734</v>
      </c>
      <c r="C32" s="146" t="s">
        <v>1723</v>
      </c>
      <c r="D32" s="147">
        <v>17</v>
      </c>
      <c r="E32" s="150">
        <v>292.39999999999998</v>
      </c>
      <c r="F32" s="150">
        <v>17.2</v>
      </c>
    </row>
    <row r="33" spans="1:6" x14ac:dyDescent="0.25">
      <c r="A33" s="146" t="s">
        <v>1731</v>
      </c>
      <c r="B33" s="146" t="s">
        <v>1732</v>
      </c>
      <c r="C33" s="146" t="s">
        <v>1723</v>
      </c>
      <c r="D33" s="147">
        <v>16</v>
      </c>
      <c r="E33" s="150">
        <v>275.2</v>
      </c>
      <c r="F33" s="150">
        <v>17.2</v>
      </c>
    </row>
    <row r="34" spans="1:6" x14ac:dyDescent="0.25">
      <c r="A34" s="146" t="s">
        <v>1940</v>
      </c>
      <c r="B34" s="146" t="s">
        <v>2564</v>
      </c>
      <c r="C34" s="146" t="s">
        <v>1723</v>
      </c>
      <c r="D34" s="147">
        <v>41.01</v>
      </c>
      <c r="E34" s="150">
        <v>198.89850000000001</v>
      </c>
      <c r="F34" s="150">
        <v>4.8499999999999996</v>
      </c>
    </row>
    <row r="35" spans="1:6" x14ac:dyDescent="0.25">
      <c r="A35" s="146" t="s">
        <v>1839</v>
      </c>
      <c r="B35" s="146" t="s">
        <v>1840</v>
      </c>
      <c r="C35" s="146" t="s">
        <v>1723</v>
      </c>
      <c r="D35" s="147">
        <v>15</v>
      </c>
      <c r="E35" s="150">
        <v>95.25</v>
      </c>
      <c r="F35" s="150">
        <v>6.35</v>
      </c>
    </row>
    <row r="36" spans="1:6" x14ac:dyDescent="0.25">
      <c r="A36" s="146" t="s">
        <v>4127</v>
      </c>
      <c r="B36" s="146" t="s">
        <v>4128</v>
      </c>
      <c r="C36" s="146" t="s">
        <v>1723</v>
      </c>
      <c r="D36" s="147">
        <v>25</v>
      </c>
      <c r="E36" s="150">
        <v>167.5</v>
      </c>
      <c r="F36" s="150">
        <v>6.7</v>
      </c>
    </row>
    <row r="37" spans="1:6" x14ac:dyDescent="0.25">
      <c r="A37" s="146" t="s">
        <v>2032</v>
      </c>
      <c r="B37" s="146" t="s">
        <v>2033</v>
      </c>
      <c r="C37" s="146" t="s">
        <v>1723</v>
      </c>
      <c r="D37" s="147">
        <v>215.8</v>
      </c>
      <c r="E37" s="150">
        <v>733.72</v>
      </c>
      <c r="F37" s="150">
        <v>3.4</v>
      </c>
    </row>
    <row r="38" spans="1:6" x14ac:dyDescent="0.25">
      <c r="A38" s="146" t="s">
        <v>2040</v>
      </c>
      <c r="B38" s="146" t="s">
        <v>2041</v>
      </c>
      <c r="C38" s="146" t="s">
        <v>1723</v>
      </c>
      <c r="D38" s="147">
        <v>27</v>
      </c>
      <c r="E38" s="150">
        <v>70.2</v>
      </c>
      <c r="F38" s="150">
        <v>2.6</v>
      </c>
    </row>
    <row r="39" spans="1:6" x14ac:dyDescent="0.25">
      <c r="A39" s="146" t="s">
        <v>2536</v>
      </c>
      <c r="B39" s="146" t="s">
        <v>4153</v>
      </c>
      <c r="C39" s="146" t="s">
        <v>1723</v>
      </c>
      <c r="D39" s="147">
        <v>4.53</v>
      </c>
      <c r="E39" s="150">
        <v>15.401999999999999</v>
      </c>
      <c r="F39" s="150">
        <v>3.4</v>
      </c>
    </row>
    <row r="40" spans="1:6" x14ac:dyDescent="0.25">
      <c r="A40" s="146" t="s">
        <v>2517</v>
      </c>
      <c r="B40" s="146" t="s">
        <v>2518</v>
      </c>
      <c r="C40" s="146" t="s">
        <v>1723</v>
      </c>
      <c r="D40" s="147">
        <v>204</v>
      </c>
      <c r="E40" s="150">
        <v>1421.88</v>
      </c>
      <c r="F40" s="150">
        <v>6.97</v>
      </c>
    </row>
    <row r="41" spans="1:6" x14ac:dyDescent="0.25">
      <c r="A41" s="146" t="s">
        <v>2523</v>
      </c>
      <c r="B41" s="146" t="s">
        <v>2524</v>
      </c>
      <c r="C41" s="146" t="s">
        <v>1723</v>
      </c>
      <c r="D41" s="147">
        <v>206</v>
      </c>
      <c r="E41" s="150">
        <v>2978.76</v>
      </c>
      <c r="F41" s="150">
        <v>14.46</v>
      </c>
    </row>
    <row r="42" spans="1:6" x14ac:dyDescent="0.25">
      <c r="A42" s="146" t="s">
        <v>2499</v>
      </c>
      <c r="B42" s="146" t="s">
        <v>2500</v>
      </c>
      <c r="C42" s="146" t="s">
        <v>1723</v>
      </c>
      <c r="D42" s="147">
        <v>188</v>
      </c>
      <c r="E42" s="150">
        <v>3449.8</v>
      </c>
      <c r="F42" s="150">
        <v>18.350000000000001</v>
      </c>
    </row>
    <row r="43" spans="1:6" x14ac:dyDescent="0.25">
      <c r="A43" s="146" t="s">
        <v>4110</v>
      </c>
      <c r="B43" s="146" t="s">
        <v>4111</v>
      </c>
      <c r="C43" s="146" t="s">
        <v>1723</v>
      </c>
      <c r="D43" s="147">
        <v>29</v>
      </c>
      <c r="E43" s="150">
        <v>284.77999999999997</v>
      </c>
      <c r="F43" s="150">
        <v>9.82</v>
      </c>
    </row>
    <row r="44" spans="1:6" x14ac:dyDescent="0.25">
      <c r="A44" s="146" t="s">
        <v>2503</v>
      </c>
      <c r="B44" s="146" t="s">
        <v>2504</v>
      </c>
      <c r="C44" s="146" t="s">
        <v>1723</v>
      </c>
      <c r="D44" s="147">
        <v>173.26</v>
      </c>
      <c r="E44" s="150">
        <v>641.06200000000001</v>
      </c>
      <c r="F44" s="150">
        <v>3.7</v>
      </c>
    </row>
    <row r="45" spans="1:6" x14ac:dyDescent="0.25">
      <c r="A45" s="146" t="s">
        <v>2505</v>
      </c>
      <c r="B45" s="146" t="s">
        <v>2506</v>
      </c>
      <c r="C45" s="146" t="s">
        <v>1723</v>
      </c>
      <c r="D45" s="147">
        <v>809</v>
      </c>
      <c r="E45" s="150">
        <v>16131.46</v>
      </c>
      <c r="F45" s="150">
        <v>19.940000000000001</v>
      </c>
    </row>
    <row r="46" spans="1:6" x14ac:dyDescent="0.25">
      <c r="A46" s="146" t="s">
        <v>2513</v>
      </c>
      <c r="B46" s="146" t="s">
        <v>1768</v>
      </c>
      <c r="C46" s="146" t="s">
        <v>1723</v>
      </c>
      <c r="D46" s="147">
        <v>25</v>
      </c>
      <c r="E46" s="150">
        <v>224.5</v>
      </c>
      <c r="F46" s="150">
        <v>8.98</v>
      </c>
    </row>
    <row r="47" spans="1:6" x14ac:dyDescent="0.25">
      <c r="A47" s="146" t="s">
        <v>2547</v>
      </c>
      <c r="B47" s="146" t="s">
        <v>2548</v>
      </c>
      <c r="C47" s="146" t="s">
        <v>1723</v>
      </c>
      <c r="D47" s="147">
        <v>50</v>
      </c>
      <c r="E47" s="150">
        <v>210</v>
      </c>
      <c r="F47" s="150">
        <v>4.2</v>
      </c>
    </row>
    <row r="48" spans="1:6" x14ac:dyDescent="0.25">
      <c r="A48" s="146" t="s">
        <v>2507</v>
      </c>
      <c r="B48" s="146" t="s">
        <v>2508</v>
      </c>
      <c r="C48" s="146" t="s">
        <v>1723</v>
      </c>
      <c r="D48" s="147">
        <v>40.06</v>
      </c>
      <c r="E48" s="150">
        <v>505.55720000000002</v>
      </c>
      <c r="F48" s="150">
        <v>12.62</v>
      </c>
    </row>
    <row r="49" spans="1:6" x14ac:dyDescent="0.25">
      <c r="A49" s="146" t="s">
        <v>4104</v>
      </c>
      <c r="B49" s="146" t="s">
        <v>4105</v>
      </c>
      <c r="C49" s="146" t="s">
        <v>1723</v>
      </c>
      <c r="D49" s="147">
        <v>75</v>
      </c>
      <c r="E49" s="150">
        <v>476.25</v>
      </c>
      <c r="F49" s="150">
        <v>6.35</v>
      </c>
    </row>
    <row r="50" spans="1:6" x14ac:dyDescent="0.25">
      <c r="A50" s="146" t="s">
        <v>2097</v>
      </c>
      <c r="B50" s="146" t="s">
        <v>2098</v>
      </c>
      <c r="C50" s="146" t="s">
        <v>1723</v>
      </c>
      <c r="D50" s="147">
        <v>100</v>
      </c>
      <c r="E50" s="150">
        <v>238</v>
      </c>
      <c r="F50" s="150">
        <v>2.38</v>
      </c>
    </row>
    <row r="51" spans="1:6" x14ac:dyDescent="0.25">
      <c r="A51" s="146" t="s">
        <v>2093</v>
      </c>
      <c r="B51" s="146" t="s">
        <v>2094</v>
      </c>
      <c r="C51" s="146" t="s">
        <v>1723</v>
      </c>
      <c r="D51" s="147">
        <v>88</v>
      </c>
      <c r="E51" s="150">
        <v>215.6</v>
      </c>
      <c r="F51" s="150">
        <v>2.4500000000000002</v>
      </c>
    </row>
    <row r="52" spans="1:6" x14ac:dyDescent="0.25">
      <c r="A52" s="146" t="s">
        <v>2067</v>
      </c>
      <c r="B52" s="146" t="s">
        <v>2068</v>
      </c>
      <c r="C52" s="146" t="s">
        <v>1723</v>
      </c>
      <c r="D52" s="147">
        <v>20</v>
      </c>
      <c r="E52" s="150">
        <v>49</v>
      </c>
      <c r="F52" s="150">
        <v>2.4500000000000002</v>
      </c>
    </row>
    <row r="53" spans="1:6" x14ac:dyDescent="0.25">
      <c r="A53" s="146" t="s">
        <v>4088</v>
      </c>
      <c r="B53" s="146" t="s">
        <v>4097</v>
      </c>
      <c r="C53" s="146" t="s">
        <v>1723</v>
      </c>
      <c r="D53" s="147">
        <v>433.8</v>
      </c>
      <c r="E53" s="150">
        <v>1496.61</v>
      </c>
      <c r="F53" s="150">
        <v>3.45</v>
      </c>
    </row>
    <row r="54" spans="1:6" x14ac:dyDescent="0.25">
      <c r="A54" s="146" t="s">
        <v>2115</v>
      </c>
      <c r="B54" s="146" t="s">
        <v>2116</v>
      </c>
      <c r="C54" s="146" t="s">
        <v>1723</v>
      </c>
      <c r="D54" s="147">
        <v>100</v>
      </c>
      <c r="E54" s="150">
        <v>320</v>
      </c>
      <c r="F54" s="150">
        <v>3.2</v>
      </c>
    </row>
    <row r="55" spans="1:6" x14ac:dyDescent="0.25">
      <c r="A55" s="146" t="s">
        <v>2034</v>
      </c>
      <c r="B55" s="146" t="s">
        <v>2035</v>
      </c>
      <c r="C55" s="146" t="s">
        <v>1723</v>
      </c>
      <c r="D55" s="147">
        <v>41</v>
      </c>
      <c r="E55" s="150">
        <v>139.4</v>
      </c>
      <c r="F55" s="150">
        <v>3.4</v>
      </c>
    </row>
    <row r="56" spans="1:6" x14ac:dyDescent="0.25">
      <c r="A56" s="146" t="s">
        <v>2005</v>
      </c>
      <c r="B56" s="146" t="s">
        <v>2006</v>
      </c>
      <c r="C56" s="146" t="s">
        <v>1723</v>
      </c>
      <c r="D56" s="147">
        <v>18.5</v>
      </c>
      <c r="E56" s="150">
        <v>54.575000000000003</v>
      </c>
      <c r="F56" s="150">
        <v>2.95</v>
      </c>
    </row>
    <row r="57" spans="1:6" x14ac:dyDescent="0.25">
      <c r="A57" s="146" t="s">
        <v>2077</v>
      </c>
      <c r="B57" s="146" t="s">
        <v>2078</v>
      </c>
      <c r="C57" s="146" t="s">
        <v>1723</v>
      </c>
      <c r="D57" s="147">
        <v>40</v>
      </c>
      <c r="E57" s="150">
        <v>120</v>
      </c>
      <c r="F57" s="150">
        <v>3</v>
      </c>
    </row>
    <row r="58" spans="1:6" x14ac:dyDescent="0.25">
      <c r="A58" s="146" t="s">
        <v>4136</v>
      </c>
      <c r="B58" s="146" t="s">
        <v>4137</v>
      </c>
      <c r="C58" s="146" t="s">
        <v>1723</v>
      </c>
      <c r="D58" s="147">
        <v>31</v>
      </c>
      <c r="E58" s="150">
        <v>109.58717</v>
      </c>
      <c r="F58" s="150">
        <v>3.5350700000000002</v>
      </c>
    </row>
    <row r="59" spans="1:6" x14ac:dyDescent="0.25">
      <c r="A59" s="146" t="s">
        <v>2030</v>
      </c>
      <c r="B59" s="146" t="s">
        <v>2031</v>
      </c>
      <c r="C59" s="146" t="s">
        <v>1723</v>
      </c>
      <c r="D59" s="147">
        <v>35.92</v>
      </c>
      <c r="E59" s="150">
        <v>134.69999999999999</v>
      </c>
      <c r="F59" s="150">
        <v>3.75</v>
      </c>
    </row>
    <row r="60" spans="1:6" x14ac:dyDescent="0.25">
      <c r="A60" s="146" t="s">
        <v>2022</v>
      </c>
      <c r="B60" s="146" t="s">
        <v>2023</v>
      </c>
      <c r="C60" s="146" t="s">
        <v>1723</v>
      </c>
      <c r="D60" s="147">
        <v>302.29000000000002</v>
      </c>
      <c r="E60" s="150">
        <v>1103.3585</v>
      </c>
      <c r="F60" s="150">
        <v>3.65</v>
      </c>
    </row>
    <row r="61" spans="1:6" x14ac:dyDescent="0.25">
      <c r="A61" s="146" t="s">
        <v>1833</v>
      </c>
      <c r="B61" s="146" t="s">
        <v>1834</v>
      </c>
      <c r="C61" s="146" t="s">
        <v>1723</v>
      </c>
      <c r="D61" s="147">
        <v>65</v>
      </c>
      <c r="E61" s="150">
        <v>377</v>
      </c>
      <c r="F61" s="150">
        <v>5.8</v>
      </c>
    </row>
    <row r="62" spans="1:6" x14ac:dyDescent="0.25">
      <c r="A62" s="146" t="s">
        <v>1979</v>
      </c>
      <c r="B62" s="146" t="s">
        <v>1980</v>
      </c>
      <c r="C62" s="146" t="s">
        <v>1723</v>
      </c>
      <c r="D62" s="147">
        <v>74</v>
      </c>
      <c r="E62" s="150">
        <v>233.1</v>
      </c>
      <c r="F62" s="150">
        <v>3.15</v>
      </c>
    </row>
    <row r="63" spans="1:6" x14ac:dyDescent="0.25">
      <c r="A63" s="146" t="s">
        <v>1851</v>
      </c>
      <c r="B63" s="146" t="s">
        <v>1852</v>
      </c>
      <c r="C63" s="146" t="s">
        <v>1723</v>
      </c>
      <c r="D63" s="147">
        <v>21.01</v>
      </c>
      <c r="E63" s="150">
        <v>195.393</v>
      </c>
      <c r="F63" s="150">
        <v>9.3000000000000007</v>
      </c>
    </row>
    <row r="64" spans="1:6" x14ac:dyDescent="0.25">
      <c r="A64" s="146" t="s">
        <v>2802</v>
      </c>
      <c r="B64" s="146" t="s">
        <v>2803</v>
      </c>
      <c r="C64" s="146" t="s">
        <v>1723</v>
      </c>
      <c r="D64" s="147">
        <v>19.5</v>
      </c>
      <c r="E64" s="150">
        <v>83.85</v>
      </c>
      <c r="F64" s="150">
        <v>4.3</v>
      </c>
    </row>
    <row r="65" spans="1:6" x14ac:dyDescent="0.25">
      <c r="A65" s="146" t="s">
        <v>2001</v>
      </c>
      <c r="B65" s="146" t="s">
        <v>2002</v>
      </c>
      <c r="C65" s="146" t="s">
        <v>1723</v>
      </c>
      <c r="D65" s="147">
        <v>280</v>
      </c>
      <c r="E65" s="150">
        <v>832.524</v>
      </c>
      <c r="F65" s="150">
        <v>2.9733000000000001</v>
      </c>
    </row>
    <row r="66" spans="1:6" x14ac:dyDescent="0.25">
      <c r="A66" s="146" t="s">
        <v>2011</v>
      </c>
      <c r="B66" s="146" t="s">
        <v>2012</v>
      </c>
      <c r="C66" s="146" t="s">
        <v>1723</v>
      </c>
      <c r="D66" s="147">
        <v>26.5</v>
      </c>
      <c r="E66" s="150">
        <v>131.17500000000001</v>
      </c>
      <c r="F66" s="150">
        <v>4.95</v>
      </c>
    </row>
    <row r="67" spans="1:6" x14ac:dyDescent="0.25">
      <c r="A67" s="146" t="s">
        <v>2529</v>
      </c>
      <c r="B67" s="146" t="s">
        <v>2530</v>
      </c>
      <c r="C67" s="146" t="s">
        <v>1723</v>
      </c>
      <c r="D67" s="147">
        <v>33</v>
      </c>
      <c r="E67" s="150">
        <v>191.4</v>
      </c>
      <c r="F67" s="150">
        <v>5.8</v>
      </c>
    </row>
    <row r="68" spans="1:6" x14ac:dyDescent="0.25">
      <c r="A68" s="146" t="s">
        <v>1941</v>
      </c>
      <c r="B68" s="146" t="s">
        <v>1942</v>
      </c>
      <c r="C68" s="146" t="s">
        <v>1723</v>
      </c>
      <c r="D68" s="147">
        <v>176.01</v>
      </c>
      <c r="E68" s="150">
        <v>897.65099999999995</v>
      </c>
      <c r="F68" s="150">
        <v>5.0999999999999996</v>
      </c>
    </row>
    <row r="69" spans="1:6" x14ac:dyDescent="0.25">
      <c r="A69" s="146" t="s">
        <v>2075</v>
      </c>
      <c r="B69" s="146" t="s">
        <v>2076</v>
      </c>
      <c r="C69" s="146" t="s">
        <v>1723</v>
      </c>
      <c r="D69" s="147">
        <v>25</v>
      </c>
      <c r="E69" s="150">
        <v>100</v>
      </c>
      <c r="F69" s="150">
        <v>4</v>
      </c>
    </row>
    <row r="70" spans="1:6" x14ac:dyDescent="0.25">
      <c r="A70" s="146" t="s">
        <v>2071</v>
      </c>
      <c r="B70" s="146" t="s">
        <v>2072</v>
      </c>
      <c r="C70" s="146" t="s">
        <v>1723</v>
      </c>
      <c r="D70" s="147">
        <v>21</v>
      </c>
      <c r="E70" s="150">
        <v>71.400000000000006</v>
      </c>
      <c r="F70" s="150">
        <v>3.4</v>
      </c>
    </row>
    <row r="71" spans="1:6" x14ac:dyDescent="0.25">
      <c r="A71" s="146" t="s">
        <v>1841</v>
      </c>
      <c r="B71" s="146" t="s">
        <v>1842</v>
      </c>
      <c r="C71" s="146" t="s">
        <v>1723</v>
      </c>
      <c r="D71" s="147">
        <v>101.94</v>
      </c>
      <c r="E71" s="150">
        <v>844.06320000000005</v>
      </c>
      <c r="F71" s="150">
        <v>8.2799999999999994</v>
      </c>
    </row>
    <row r="72" spans="1:6" x14ac:dyDescent="0.25">
      <c r="A72" s="146" t="s">
        <v>1845</v>
      </c>
      <c r="B72" s="146" t="s">
        <v>1846</v>
      </c>
      <c r="C72" s="146" t="s">
        <v>1723</v>
      </c>
      <c r="D72" s="147">
        <v>185.43</v>
      </c>
      <c r="E72" s="150">
        <v>1557.6120000000001</v>
      </c>
      <c r="F72" s="150">
        <v>8.4</v>
      </c>
    </row>
    <row r="73" spans="1:6" x14ac:dyDescent="0.25">
      <c r="A73" s="146" t="s">
        <v>2038</v>
      </c>
      <c r="B73" s="146" t="s">
        <v>2039</v>
      </c>
      <c r="C73" s="146" t="s">
        <v>1723</v>
      </c>
      <c r="D73" s="147">
        <v>707.28</v>
      </c>
      <c r="E73" s="150">
        <v>2227.9319999999998</v>
      </c>
      <c r="F73" s="150">
        <v>3.15</v>
      </c>
    </row>
    <row r="74" spans="1:6" x14ac:dyDescent="0.25">
      <c r="A74" s="146" t="s">
        <v>2121</v>
      </c>
      <c r="B74" s="146" t="s">
        <v>2122</v>
      </c>
      <c r="C74" s="146" t="s">
        <v>1723</v>
      </c>
      <c r="D74" s="147">
        <v>165</v>
      </c>
      <c r="E74" s="150">
        <v>957</v>
      </c>
      <c r="F74" s="150">
        <v>5.8</v>
      </c>
    </row>
    <row r="75" spans="1:6" x14ac:dyDescent="0.25">
      <c r="A75" s="146" t="s">
        <v>1989</v>
      </c>
      <c r="B75" s="146" t="s">
        <v>1990</v>
      </c>
      <c r="C75" s="146" t="s">
        <v>1723</v>
      </c>
      <c r="D75" s="147">
        <v>110</v>
      </c>
      <c r="E75" s="150">
        <v>335.5</v>
      </c>
      <c r="F75" s="150">
        <v>3.05</v>
      </c>
    </row>
    <row r="76" spans="1:6" x14ac:dyDescent="0.25">
      <c r="A76" s="146" t="s">
        <v>1926</v>
      </c>
      <c r="B76" s="146" t="s">
        <v>1927</v>
      </c>
      <c r="C76" s="146" t="s">
        <v>1723</v>
      </c>
      <c r="D76" s="147">
        <v>356</v>
      </c>
      <c r="E76" s="150">
        <v>1416.88</v>
      </c>
      <c r="F76" s="150">
        <v>3.98</v>
      </c>
    </row>
    <row r="77" spans="1:6" x14ac:dyDescent="0.25">
      <c r="A77" s="146" t="s">
        <v>1825</v>
      </c>
      <c r="B77" s="146" t="s">
        <v>1826</v>
      </c>
      <c r="C77" s="146" t="s">
        <v>1723</v>
      </c>
      <c r="D77" s="147">
        <v>165</v>
      </c>
      <c r="E77" s="150">
        <v>978.45</v>
      </c>
      <c r="F77" s="150">
        <v>5.93</v>
      </c>
    </row>
    <row r="78" spans="1:6" x14ac:dyDescent="0.25">
      <c r="A78" s="146" t="s">
        <v>2017</v>
      </c>
      <c r="B78" s="146" t="s">
        <v>2514</v>
      </c>
      <c r="C78" s="146" t="s">
        <v>1723</v>
      </c>
      <c r="D78" s="147">
        <v>532.16999999999996</v>
      </c>
      <c r="E78" s="150">
        <v>2447.982</v>
      </c>
      <c r="F78" s="150">
        <v>4.5999999999999996</v>
      </c>
    </row>
    <row r="79" spans="1:6" x14ac:dyDescent="0.25">
      <c r="A79" s="146" t="s">
        <v>2083</v>
      </c>
      <c r="B79" s="146" t="s">
        <v>2084</v>
      </c>
      <c r="C79" s="146" t="s">
        <v>1723</v>
      </c>
      <c r="D79" s="147">
        <v>55</v>
      </c>
      <c r="E79" s="150">
        <v>173.25</v>
      </c>
      <c r="F79" s="150">
        <v>3.15</v>
      </c>
    </row>
    <row r="80" spans="1:6" x14ac:dyDescent="0.25">
      <c r="A80" s="146" t="s">
        <v>1877</v>
      </c>
      <c r="B80" s="146" t="s">
        <v>1878</v>
      </c>
      <c r="C80" s="146" t="s">
        <v>1723</v>
      </c>
      <c r="D80" s="147">
        <v>222.6</v>
      </c>
      <c r="E80" s="150">
        <v>1331.1479999999999</v>
      </c>
      <c r="F80" s="150">
        <v>5.98</v>
      </c>
    </row>
    <row r="81" spans="1:6" x14ac:dyDescent="0.25">
      <c r="A81" s="146" t="s">
        <v>1785</v>
      </c>
      <c r="B81" s="146" t="s">
        <v>1786</v>
      </c>
      <c r="C81" s="146" t="s">
        <v>1723</v>
      </c>
      <c r="D81" s="147">
        <v>180</v>
      </c>
      <c r="E81" s="150">
        <v>1274.4000000000001</v>
      </c>
      <c r="F81" s="150">
        <v>7.08</v>
      </c>
    </row>
    <row r="82" spans="1:6" x14ac:dyDescent="0.25">
      <c r="A82" s="146" t="s">
        <v>2109</v>
      </c>
      <c r="B82" s="146" t="s">
        <v>2110</v>
      </c>
      <c r="C82" s="146" t="s">
        <v>1723</v>
      </c>
      <c r="D82" s="147">
        <v>65</v>
      </c>
      <c r="E82" s="150">
        <v>510.25</v>
      </c>
      <c r="F82" s="150">
        <v>7.85</v>
      </c>
    </row>
    <row r="83" spans="1:6" x14ac:dyDescent="0.25">
      <c r="A83" s="146" t="s">
        <v>1769</v>
      </c>
      <c r="B83" s="146" t="s">
        <v>1770</v>
      </c>
      <c r="C83" s="146" t="s">
        <v>1723</v>
      </c>
      <c r="D83" s="147">
        <v>41</v>
      </c>
      <c r="E83" s="150">
        <v>332.1</v>
      </c>
      <c r="F83" s="150">
        <v>8.1</v>
      </c>
    </row>
    <row r="84" spans="1:6" x14ac:dyDescent="0.25">
      <c r="A84" s="146" t="s">
        <v>4146</v>
      </c>
      <c r="B84" s="146" t="s">
        <v>4147</v>
      </c>
      <c r="C84" s="146" t="s">
        <v>1723</v>
      </c>
      <c r="D84" s="147">
        <v>15</v>
      </c>
      <c r="E84" s="150">
        <v>73.2</v>
      </c>
      <c r="F84" s="150">
        <v>4.88</v>
      </c>
    </row>
    <row r="85" spans="1:6" x14ac:dyDescent="0.25">
      <c r="A85" s="146" t="s">
        <v>1793</v>
      </c>
      <c r="B85" s="146" t="s">
        <v>1794</v>
      </c>
      <c r="C85" s="146" t="s">
        <v>1723</v>
      </c>
      <c r="D85" s="147">
        <v>34</v>
      </c>
      <c r="E85" s="150">
        <v>250.92</v>
      </c>
      <c r="F85" s="150">
        <v>7.38</v>
      </c>
    </row>
    <row r="86" spans="1:6" x14ac:dyDescent="0.25">
      <c r="A86" s="146" t="s">
        <v>1749</v>
      </c>
      <c r="B86" s="146" t="s">
        <v>1750</v>
      </c>
      <c r="C86" s="146" t="s">
        <v>1723</v>
      </c>
      <c r="D86" s="147">
        <v>16.649999999999999</v>
      </c>
      <c r="E86" s="150">
        <v>381.61799999999999</v>
      </c>
      <c r="F86" s="150">
        <v>22.92</v>
      </c>
    </row>
    <row r="87" spans="1:6" x14ac:dyDescent="0.25">
      <c r="A87" s="146" t="s">
        <v>1905</v>
      </c>
      <c r="B87" s="146" t="s">
        <v>1906</v>
      </c>
      <c r="C87" s="146" t="s">
        <v>1723</v>
      </c>
      <c r="D87" s="147">
        <v>70</v>
      </c>
      <c r="E87" s="150">
        <v>325.5</v>
      </c>
      <c r="F87" s="150">
        <v>4.6500000000000004</v>
      </c>
    </row>
    <row r="88" spans="1:6" x14ac:dyDescent="0.25">
      <c r="A88" s="146" t="s">
        <v>1922</v>
      </c>
      <c r="B88" s="146" t="s">
        <v>1923</v>
      </c>
      <c r="C88" s="146" t="s">
        <v>1723</v>
      </c>
      <c r="D88" s="147">
        <v>102.5</v>
      </c>
      <c r="E88" s="150">
        <v>417.17500000000001</v>
      </c>
      <c r="F88" s="150">
        <v>4.07</v>
      </c>
    </row>
    <row r="89" spans="1:6" x14ac:dyDescent="0.25">
      <c r="A89" s="146" t="s">
        <v>2095</v>
      </c>
      <c r="B89" s="146" t="s">
        <v>2096</v>
      </c>
      <c r="C89" s="146" t="s">
        <v>1723</v>
      </c>
      <c r="D89" s="147">
        <v>43</v>
      </c>
      <c r="E89" s="150">
        <v>236.5</v>
      </c>
      <c r="F89" s="150">
        <v>5.5</v>
      </c>
    </row>
    <row r="90" spans="1:6" x14ac:dyDescent="0.25">
      <c r="A90" s="146" t="s">
        <v>1867</v>
      </c>
      <c r="B90" s="146" t="s">
        <v>1868</v>
      </c>
      <c r="C90" s="146" t="s">
        <v>1723</v>
      </c>
      <c r="D90" s="147">
        <v>85</v>
      </c>
      <c r="E90" s="150">
        <v>429.25</v>
      </c>
      <c r="F90" s="150">
        <v>5.05</v>
      </c>
    </row>
    <row r="91" spans="1:6" x14ac:dyDescent="0.25">
      <c r="A91" s="146" t="s">
        <v>1751</v>
      </c>
      <c r="B91" s="146" t="s">
        <v>4094</v>
      </c>
      <c r="C91" s="146" t="s">
        <v>1723</v>
      </c>
      <c r="D91" s="147">
        <v>284.99</v>
      </c>
      <c r="E91" s="150">
        <v>3052.2429000000002</v>
      </c>
      <c r="F91" s="150">
        <v>10.71</v>
      </c>
    </row>
    <row r="92" spans="1:6" x14ac:dyDescent="0.25">
      <c r="A92" s="146" t="s">
        <v>2527</v>
      </c>
      <c r="B92" s="146" t="s">
        <v>2528</v>
      </c>
      <c r="C92" s="146" t="s">
        <v>1723</v>
      </c>
      <c r="D92" s="147">
        <v>58</v>
      </c>
      <c r="E92" s="150">
        <v>229.1</v>
      </c>
      <c r="F92" s="150">
        <v>3.95</v>
      </c>
    </row>
    <row r="93" spans="1:6" x14ac:dyDescent="0.25">
      <c r="A93" s="146" t="s">
        <v>1783</v>
      </c>
      <c r="B93" s="146" t="s">
        <v>1784</v>
      </c>
      <c r="C93" s="146" t="s">
        <v>1723</v>
      </c>
      <c r="D93" s="147">
        <v>19</v>
      </c>
      <c r="E93" s="150">
        <v>137.75</v>
      </c>
      <c r="F93" s="150">
        <v>7.25</v>
      </c>
    </row>
    <row r="94" spans="1:6" x14ac:dyDescent="0.25">
      <c r="A94" s="146" t="s">
        <v>1777</v>
      </c>
      <c r="B94" s="146" t="s">
        <v>1778</v>
      </c>
      <c r="C94" s="146" t="s">
        <v>1723</v>
      </c>
      <c r="D94" s="147">
        <v>118.4</v>
      </c>
      <c r="E94" s="150">
        <v>888</v>
      </c>
      <c r="F94" s="150">
        <v>7.5</v>
      </c>
    </row>
    <row r="95" spans="1:6" x14ac:dyDescent="0.25">
      <c r="A95" s="146" t="s">
        <v>1813</v>
      </c>
      <c r="B95" s="146" t="s">
        <v>1814</v>
      </c>
      <c r="C95" s="146" t="s">
        <v>1723</v>
      </c>
      <c r="D95" s="147">
        <v>49</v>
      </c>
      <c r="E95" s="150">
        <v>303.8</v>
      </c>
      <c r="F95" s="150">
        <v>6.2</v>
      </c>
    </row>
    <row r="96" spans="1:6" x14ac:dyDescent="0.25">
      <c r="A96" s="146" t="s">
        <v>1859</v>
      </c>
      <c r="B96" s="146" t="s">
        <v>1860</v>
      </c>
      <c r="C96" s="146" t="s">
        <v>1723</v>
      </c>
      <c r="D96" s="147">
        <v>51</v>
      </c>
      <c r="E96" s="150">
        <v>262.64999999999998</v>
      </c>
      <c r="F96" s="150">
        <v>5.15</v>
      </c>
    </row>
    <row r="97" spans="1:6" x14ac:dyDescent="0.25">
      <c r="A97" s="146" t="s">
        <v>1805</v>
      </c>
      <c r="B97" s="146" t="s">
        <v>1806</v>
      </c>
      <c r="C97" s="146" t="s">
        <v>1723</v>
      </c>
      <c r="D97" s="147">
        <v>18</v>
      </c>
      <c r="E97" s="150">
        <v>114.3</v>
      </c>
      <c r="F97" s="150">
        <v>6.35</v>
      </c>
    </row>
    <row r="98" spans="1:6" x14ac:dyDescent="0.25">
      <c r="A98" s="146" t="s">
        <v>2073</v>
      </c>
      <c r="B98" s="146" t="s">
        <v>2074</v>
      </c>
      <c r="C98" s="146" t="s">
        <v>1723</v>
      </c>
      <c r="D98" s="147">
        <v>13</v>
      </c>
      <c r="E98" s="150">
        <v>76.7</v>
      </c>
      <c r="F98" s="150">
        <v>5.9</v>
      </c>
    </row>
    <row r="99" spans="1:6" x14ac:dyDescent="0.25">
      <c r="A99" s="146" t="s">
        <v>1847</v>
      </c>
      <c r="B99" s="146" t="s">
        <v>1848</v>
      </c>
      <c r="C99" s="146" t="s">
        <v>1723</v>
      </c>
      <c r="D99" s="147">
        <v>240.13</v>
      </c>
      <c r="E99" s="150">
        <v>1623.2788</v>
      </c>
      <c r="F99" s="150">
        <v>6.76</v>
      </c>
    </row>
    <row r="100" spans="1:6" x14ac:dyDescent="0.25">
      <c r="A100" s="146" t="s">
        <v>1815</v>
      </c>
      <c r="B100" s="146" t="s">
        <v>1816</v>
      </c>
      <c r="C100" s="146" t="s">
        <v>1723</v>
      </c>
      <c r="D100" s="147">
        <v>40</v>
      </c>
      <c r="E100" s="150">
        <v>248</v>
      </c>
      <c r="F100" s="150">
        <v>6.2</v>
      </c>
    </row>
    <row r="101" spans="1:6" x14ac:dyDescent="0.25">
      <c r="A101" s="146" t="s">
        <v>2568</v>
      </c>
      <c r="B101" s="146" t="s">
        <v>2569</v>
      </c>
      <c r="C101" s="146" t="s">
        <v>1723</v>
      </c>
      <c r="D101" s="147">
        <v>94</v>
      </c>
      <c r="E101" s="150">
        <v>581.86</v>
      </c>
      <c r="F101" s="150">
        <v>6.19</v>
      </c>
    </row>
    <row r="102" spans="1:6" x14ac:dyDescent="0.25">
      <c r="A102" s="146" t="s">
        <v>1830</v>
      </c>
      <c r="B102" s="146" t="s">
        <v>4103</v>
      </c>
      <c r="C102" s="146" t="s">
        <v>1723</v>
      </c>
      <c r="D102" s="147">
        <v>71.98</v>
      </c>
      <c r="E102" s="150">
        <v>482.26600000000002</v>
      </c>
      <c r="F102" s="150">
        <v>6.7</v>
      </c>
    </row>
    <row r="103" spans="1:6" x14ac:dyDescent="0.25">
      <c r="A103" s="146" t="s">
        <v>1764</v>
      </c>
      <c r="B103" s="146" t="s">
        <v>1765</v>
      </c>
      <c r="C103" s="146" t="s">
        <v>1723</v>
      </c>
      <c r="D103" s="147">
        <v>65</v>
      </c>
      <c r="E103" s="150">
        <v>546</v>
      </c>
      <c r="F103" s="150">
        <v>8.4</v>
      </c>
    </row>
    <row r="104" spans="1:6" x14ac:dyDescent="0.25">
      <c r="A104" s="146" t="s">
        <v>1827</v>
      </c>
      <c r="B104" s="146" t="s">
        <v>4134</v>
      </c>
      <c r="C104" s="146" t="s">
        <v>1723</v>
      </c>
      <c r="D104" s="147">
        <v>17.399999999999999</v>
      </c>
      <c r="E104" s="150">
        <v>113.1</v>
      </c>
      <c r="F104" s="150">
        <v>6.5</v>
      </c>
    </row>
    <row r="105" spans="1:6" x14ac:dyDescent="0.25">
      <c r="A105" s="146" t="s">
        <v>1949</v>
      </c>
      <c r="B105" s="146" t="s">
        <v>1950</v>
      </c>
      <c r="C105" s="146" t="s">
        <v>1723</v>
      </c>
      <c r="D105" s="147">
        <v>24</v>
      </c>
      <c r="E105" s="150">
        <v>85.747200000000007</v>
      </c>
      <c r="F105" s="150">
        <v>3.5728</v>
      </c>
    </row>
    <row r="106" spans="1:6" x14ac:dyDescent="0.25">
      <c r="A106" s="146" t="s">
        <v>1849</v>
      </c>
      <c r="B106" s="146" t="s">
        <v>1850</v>
      </c>
      <c r="C106" s="146" t="s">
        <v>1723</v>
      </c>
      <c r="D106" s="147">
        <v>17.5</v>
      </c>
      <c r="E106" s="150">
        <v>160.125</v>
      </c>
      <c r="F106" s="150">
        <v>9.15</v>
      </c>
    </row>
    <row r="107" spans="1:6" x14ac:dyDescent="0.25">
      <c r="A107" s="146" t="s">
        <v>1897</v>
      </c>
      <c r="B107" s="146" t="s">
        <v>1898</v>
      </c>
      <c r="C107" s="146" t="s">
        <v>1723</v>
      </c>
      <c r="D107" s="147">
        <v>31</v>
      </c>
      <c r="E107" s="150">
        <v>147.25</v>
      </c>
      <c r="F107" s="150">
        <v>4.75</v>
      </c>
    </row>
    <row r="108" spans="1:6" x14ac:dyDescent="0.25">
      <c r="A108" s="146" t="s">
        <v>1817</v>
      </c>
      <c r="B108" s="146" t="s">
        <v>1818</v>
      </c>
      <c r="C108" s="146" t="s">
        <v>1723</v>
      </c>
      <c r="D108" s="147">
        <v>25</v>
      </c>
      <c r="E108" s="150">
        <v>152.5</v>
      </c>
      <c r="F108" s="150">
        <v>6.1</v>
      </c>
    </row>
    <row r="109" spans="1:6" x14ac:dyDescent="0.25">
      <c r="A109" s="146" t="s">
        <v>1924</v>
      </c>
      <c r="B109" s="146" t="s">
        <v>1925</v>
      </c>
      <c r="C109" s="146" t="s">
        <v>1723</v>
      </c>
      <c r="D109" s="147">
        <v>61</v>
      </c>
      <c r="E109" s="150">
        <v>244</v>
      </c>
      <c r="F109" s="150">
        <v>4</v>
      </c>
    </row>
    <row r="110" spans="1:6" x14ac:dyDescent="0.25">
      <c r="A110" s="146" t="s">
        <v>1853</v>
      </c>
      <c r="B110" s="146" t="s">
        <v>1854</v>
      </c>
      <c r="C110" s="146" t="s">
        <v>1723</v>
      </c>
      <c r="D110" s="147">
        <v>22.5</v>
      </c>
      <c r="E110" s="150">
        <v>123.075</v>
      </c>
      <c r="F110" s="150">
        <v>5.47</v>
      </c>
    </row>
    <row r="111" spans="1:6" x14ac:dyDescent="0.25">
      <c r="A111" s="146" t="s">
        <v>1730</v>
      </c>
      <c r="B111" s="146" t="s">
        <v>4154</v>
      </c>
      <c r="C111" s="146" t="s">
        <v>1723</v>
      </c>
      <c r="D111" s="147">
        <v>0.13</v>
      </c>
      <c r="E111" s="150">
        <v>2.9796</v>
      </c>
      <c r="F111" s="150">
        <v>22.92</v>
      </c>
    </row>
    <row r="112" spans="1:6" x14ac:dyDescent="0.25">
      <c r="A112" s="146" t="s">
        <v>1861</v>
      </c>
      <c r="B112" s="146" t="s">
        <v>1862</v>
      </c>
      <c r="C112" s="146" t="s">
        <v>1723</v>
      </c>
      <c r="D112" s="147">
        <v>35</v>
      </c>
      <c r="E112" s="150">
        <v>178.5</v>
      </c>
      <c r="F112" s="150">
        <v>5.0999999999999996</v>
      </c>
    </row>
    <row r="113" spans="1:6" x14ac:dyDescent="0.25">
      <c r="A113" s="146" t="s">
        <v>1739</v>
      </c>
      <c r="B113" s="146" t="s">
        <v>1740</v>
      </c>
      <c r="C113" s="146" t="s">
        <v>1723</v>
      </c>
      <c r="D113" s="147">
        <v>11</v>
      </c>
      <c r="E113" s="150">
        <v>155.1</v>
      </c>
      <c r="F113" s="150">
        <v>14.1</v>
      </c>
    </row>
    <row r="114" spans="1:6" x14ac:dyDescent="0.25">
      <c r="A114" s="146" t="s">
        <v>1758</v>
      </c>
      <c r="B114" s="146" t="s">
        <v>1759</v>
      </c>
      <c r="C114" s="146" t="s">
        <v>1723</v>
      </c>
      <c r="D114" s="147">
        <v>20</v>
      </c>
      <c r="E114" s="150">
        <v>192</v>
      </c>
      <c r="F114" s="150">
        <v>9.6</v>
      </c>
    </row>
    <row r="115" spans="1:6" x14ac:dyDescent="0.25">
      <c r="A115" s="146" t="s">
        <v>1889</v>
      </c>
      <c r="B115" s="146" t="s">
        <v>1890</v>
      </c>
      <c r="C115" s="146" t="s">
        <v>1723</v>
      </c>
      <c r="D115" s="147">
        <v>253</v>
      </c>
      <c r="E115" s="150">
        <v>2137.85</v>
      </c>
      <c r="F115" s="150">
        <v>8.4499999999999993</v>
      </c>
    </row>
    <row r="116" spans="1:6" x14ac:dyDescent="0.25">
      <c r="A116" s="146" t="s">
        <v>1803</v>
      </c>
      <c r="B116" s="146" t="s">
        <v>1804</v>
      </c>
      <c r="C116" s="146" t="s">
        <v>1723</v>
      </c>
      <c r="D116" s="147">
        <v>116.87</v>
      </c>
      <c r="E116" s="150">
        <v>742.12450000000001</v>
      </c>
      <c r="F116" s="150">
        <v>6.35</v>
      </c>
    </row>
    <row r="117" spans="1:6" x14ac:dyDescent="0.25">
      <c r="A117" s="146" t="s">
        <v>1843</v>
      </c>
      <c r="B117" s="146" t="s">
        <v>1844</v>
      </c>
      <c r="C117" s="146" t="s">
        <v>1723</v>
      </c>
      <c r="D117" s="147">
        <v>8</v>
      </c>
      <c r="E117" s="150">
        <v>45.36</v>
      </c>
      <c r="F117" s="150">
        <v>5.67</v>
      </c>
    </row>
    <row r="118" spans="1:6" x14ac:dyDescent="0.25">
      <c r="A118" s="146" t="s">
        <v>1762</v>
      </c>
      <c r="B118" s="146" t="s">
        <v>1763</v>
      </c>
      <c r="C118" s="146" t="s">
        <v>1723</v>
      </c>
      <c r="D118" s="147">
        <v>14</v>
      </c>
      <c r="E118" s="150">
        <v>126</v>
      </c>
      <c r="F118" s="150">
        <v>9</v>
      </c>
    </row>
    <row r="119" spans="1:6" x14ac:dyDescent="0.25">
      <c r="A119" s="146" t="s">
        <v>1724</v>
      </c>
      <c r="B119" s="146" t="s">
        <v>1725</v>
      </c>
      <c r="C119" s="146" t="s">
        <v>1723</v>
      </c>
      <c r="D119" s="147">
        <v>7</v>
      </c>
      <c r="E119" s="150">
        <v>168.35</v>
      </c>
      <c r="F119" s="150">
        <v>24.05</v>
      </c>
    </row>
    <row r="120" spans="1:6" x14ac:dyDescent="0.25">
      <c r="A120" s="146" t="s">
        <v>1837</v>
      </c>
      <c r="B120" s="146" t="s">
        <v>1838</v>
      </c>
      <c r="C120" s="146" t="s">
        <v>1723</v>
      </c>
      <c r="D120" s="147">
        <v>10</v>
      </c>
      <c r="E120" s="150">
        <v>57.2</v>
      </c>
      <c r="F120" s="150">
        <v>5.72</v>
      </c>
    </row>
    <row r="121" spans="1:6" x14ac:dyDescent="0.25">
      <c r="A121" s="146" t="s">
        <v>2052</v>
      </c>
      <c r="B121" s="146" t="s">
        <v>4101</v>
      </c>
      <c r="C121" s="146" t="s">
        <v>1723</v>
      </c>
      <c r="D121" s="147">
        <v>126.59</v>
      </c>
      <c r="E121" s="150">
        <v>905.11850000000004</v>
      </c>
      <c r="F121" s="150">
        <v>7.15</v>
      </c>
    </row>
    <row r="122" spans="1:6" x14ac:dyDescent="0.25">
      <c r="A122" s="146" t="s">
        <v>2501</v>
      </c>
      <c r="B122" s="146" t="s">
        <v>2502</v>
      </c>
      <c r="C122" s="146" t="s">
        <v>1723</v>
      </c>
      <c r="D122" s="147">
        <v>176.87</v>
      </c>
      <c r="E122" s="150">
        <v>1255.777</v>
      </c>
      <c r="F122" s="150">
        <v>7.1</v>
      </c>
    </row>
    <row r="123" spans="1:6" x14ac:dyDescent="0.25">
      <c r="A123" s="146" t="s">
        <v>2541</v>
      </c>
      <c r="B123" s="146" t="s">
        <v>2542</v>
      </c>
      <c r="C123" s="146" t="s">
        <v>1723</v>
      </c>
      <c r="D123" s="147">
        <v>96.16</v>
      </c>
      <c r="E123" s="150">
        <v>442.33600000000001</v>
      </c>
      <c r="F123" s="150">
        <v>4.5999999999999996</v>
      </c>
    </row>
    <row r="124" spans="1:6" x14ac:dyDescent="0.25">
      <c r="A124" s="146" t="s">
        <v>2531</v>
      </c>
      <c r="B124" s="146" t="s">
        <v>2056</v>
      </c>
      <c r="C124" s="146" t="s">
        <v>1723</v>
      </c>
      <c r="D124" s="147">
        <v>62</v>
      </c>
      <c r="E124" s="150">
        <v>306.89999999999998</v>
      </c>
      <c r="F124" s="150">
        <v>4.95</v>
      </c>
    </row>
    <row r="125" spans="1:6" x14ac:dyDescent="0.25">
      <c r="A125" s="146" t="s">
        <v>2572</v>
      </c>
      <c r="B125" s="146" t="s">
        <v>2573</v>
      </c>
      <c r="C125" s="146" t="s">
        <v>1723</v>
      </c>
      <c r="D125" s="147">
        <v>71</v>
      </c>
      <c r="E125" s="150">
        <v>1627.32</v>
      </c>
      <c r="F125" s="150">
        <v>22.92</v>
      </c>
    </row>
    <row r="126" spans="1:6" x14ac:dyDescent="0.25">
      <c r="A126" s="146" t="s">
        <v>4119</v>
      </c>
      <c r="B126" s="146" t="s">
        <v>4120</v>
      </c>
      <c r="C126" s="146" t="s">
        <v>1723</v>
      </c>
      <c r="D126" s="147">
        <v>46</v>
      </c>
      <c r="E126" s="150">
        <v>218.5</v>
      </c>
      <c r="F126" s="150">
        <v>4.75</v>
      </c>
    </row>
    <row r="127" spans="1:6" x14ac:dyDescent="0.25">
      <c r="A127" s="146" t="s">
        <v>4095</v>
      </c>
      <c r="B127" s="146" t="s">
        <v>4096</v>
      </c>
      <c r="C127" s="146" t="s">
        <v>1723</v>
      </c>
      <c r="D127" s="147">
        <v>80</v>
      </c>
      <c r="E127" s="150">
        <v>1629.6</v>
      </c>
      <c r="F127" s="150">
        <v>20.37</v>
      </c>
    </row>
    <row r="128" spans="1:6" x14ac:dyDescent="0.25">
      <c r="A128" s="146" t="s">
        <v>4089</v>
      </c>
      <c r="B128" s="146" t="s">
        <v>4118</v>
      </c>
      <c r="C128" s="146" t="s">
        <v>1723</v>
      </c>
      <c r="D128" s="147">
        <v>56</v>
      </c>
      <c r="E128" s="150">
        <v>220.08</v>
      </c>
      <c r="F128" s="150">
        <v>3.93</v>
      </c>
    </row>
    <row r="129" spans="1:6" x14ac:dyDescent="0.25">
      <c r="A129" s="146" t="s">
        <v>2063</v>
      </c>
      <c r="B129" s="146" t="s">
        <v>2064</v>
      </c>
      <c r="C129" s="146" t="s">
        <v>1723</v>
      </c>
      <c r="D129" s="147">
        <v>10</v>
      </c>
      <c r="E129" s="150">
        <v>29</v>
      </c>
      <c r="F129" s="150">
        <v>2.9</v>
      </c>
    </row>
    <row r="130" spans="1:6" x14ac:dyDescent="0.25">
      <c r="A130" s="146" t="s">
        <v>2105</v>
      </c>
      <c r="B130" s="146" t="s">
        <v>2106</v>
      </c>
      <c r="C130" s="146" t="s">
        <v>1723</v>
      </c>
      <c r="D130" s="147">
        <v>85</v>
      </c>
      <c r="E130" s="150">
        <v>280.5</v>
      </c>
      <c r="F130" s="150">
        <v>3.3</v>
      </c>
    </row>
    <row r="131" spans="1:6" x14ac:dyDescent="0.25">
      <c r="A131" s="146" t="s">
        <v>1871</v>
      </c>
      <c r="B131" s="146" t="s">
        <v>1872</v>
      </c>
      <c r="C131" s="146" t="s">
        <v>1723</v>
      </c>
      <c r="D131" s="147">
        <v>1</v>
      </c>
      <c r="E131" s="150">
        <v>5</v>
      </c>
      <c r="F131" s="150">
        <v>5</v>
      </c>
    </row>
    <row r="132" spans="1:6" x14ac:dyDescent="0.25">
      <c r="A132" s="146" t="s">
        <v>1991</v>
      </c>
      <c r="B132" s="146" t="s">
        <v>1992</v>
      </c>
      <c r="C132" s="146" t="s">
        <v>1723</v>
      </c>
      <c r="D132" s="147">
        <v>55</v>
      </c>
      <c r="E132" s="150">
        <v>217.25</v>
      </c>
      <c r="F132" s="150">
        <v>3.95</v>
      </c>
    </row>
    <row r="133" spans="1:6" x14ac:dyDescent="0.25">
      <c r="A133" s="146" t="s">
        <v>2013</v>
      </c>
      <c r="B133" s="146" t="s">
        <v>2014</v>
      </c>
      <c r="C133" s="146" t="s">
        <v>1723</v>
      </c>
      <c r="D133" s="147">
        <v>217</v>
      </c>
      <c r="E133" s="150">
        <v>813.75</v>
      </c>
      <c r="F133" s="150">
        <v>3.75</v>
      </c>
    </row>
    <row r="134" spans="1:6" x14ac:dyDescent="0.25">
      <c r="A134" s="146" t="s">
        <v>1885</v>
      </c>
      <c r="B134" s="146" t="s">
        <v>1886</v>
      </c>
      <c r="C134" s="146" t="s">
        <v>1723</v>
      </c>
      <c r="D134" s="147">
        <v>95</v>
      </c>
      <c r="E134" s="150">
        <v>465.5</v>
      </c>
      <c r="F134" s="150">
        <v>4.9000000000000004</v>
      </c>
    </row>
    <row r="135" spans="1:6" x14ac:dyDescent="0.25">
      <c r="A135" s="146" t="s">
        <v>2059</v>
      </c>
      <c r="B135" s="146" t="s">
        <v>2060</v>
      </c>
      <c r="C135" s="146" t="s">
        <v>1723</v>
      </c>
      <c r="D135" s="147">
        <v>7</v>
      </c>
      <c r="E135" s="150">
        <v>25.2</v>
      </c>
      <c r="F135" s="150">
        <v>3.6</v>
      </c>
    </row>
    <row r="136" spans="1:6" x14ac:dyDescent="0.25">
      <c r="A136" s="146" t="s">
        <v>1943</v>
      </c>
      <c r="B136" s="146" t="s">
        <v>1944</v>
      </c>
      <c r="C136" s="146" t="s">
        <v>1723</v>
      </c>
      <c r="D136" s="147">
        <v>1.68</v>
      </c>
      <c r="E136" s="150">
        <v>7.14</v>
      </c>
      <c r="F136" s="150">
        <v>4.25</v>
      </c>
    </row>
    <row r="137" spans="1:6" x14ac:dyDescent="0.25">
      <c r="A137" s="146" t="s">
        <v>1981</v>
      </c>
      <c r="B137" s="146" t="s">
        <v>1982</v>
      </c>
      <c r="C137" s="146" t="s">
        <v>1723</v>
      </c>
      <c r="D137" s="147">
        <v>505.49</v>
      </c>
      <c r="E137" s="150">
        <v>2173.607</v>
      </c>
      <c r="F137" s="150">
        <v>4.3</v>
      </c>
    </row>
    <row r="138" spans="1:6" x14ac:dyDescent="0.25">
      <c r="A138" s="146" t="s">
        <v>1918</v>
      </c>
      <c r="B138" s="146" t="s">
        <v>1919</v>
      </c>
      <c r="C138" s="146" t="s">
        <v>1723</v>
      </c>
      <c r="D138" s="147">
        <v>174.27</v>
      </c>
      <c r="E138" s="150">
        <v>822.55439999999999</v>
      </c>
      <c r="F138" s="150">
        <v>4.72</v>
      </c>
    </row>
    <row r="139" spans="1:6" x14ac:dyDescent="0.25">
      <c r="A139" s="146" t="s">
        <v>2057</v>
      </c>
      <c r="B139" s="146" t="s">
        <v>2058</v>
      </c>
      <c r="C139" s="146" t="s">
        <v>1723</v>
      </c>
      <c r="D139" s="147">
        <v>6</v>
      </c>
      <c r="E139" s="150">
        <v>16.2</v>
      </c>
      <c r="F139" s="150">
        <v>2.7</v>
      </c>
    </row>
    <row r="140" spans="1:6" x14ac:dyDescent="0.25">
      <c r="A140" s="146" t="s">
        <v>2576</v>
      </c>
      <c r="B140" s="146" t="s">
        <v>2575</v>
      </c>
      <c r="C140" s="146" t="s">
        <v>1723</v>
      </c>
      <c r="D140" s="147">
        <v>146.46</v>
      </c>
      <c r="E140" s="150">
        <v>732.3</v>
      </c>
      <c r="F140" s="150">
        <v>5</v>
      </c>
    </row>
    <row r="141" spans="1:6" x14ac:dyDescent="0.25">
      <c r="A141" s="146" t="s">
        <v>2018</v>
      </c>
      <c r="B141" s="146" t="s">
        <v>2019</v>
      </c>
      <c r="C141" s="146" t="s">
        <v>1723</v>
      </c>
      <c r="D141" s="147">
        <v>14</v>
      </c>
      <c r="E141" s="150">
        <v>38.5</v>
      </c>
      <c r="F141" s="150">
        <v>2.75</v>
      </c>
    </row>
    <row r="142" spans="1:6" x14ac:dyDescent="0.25">
      <c r="A142" s="146" t="s">
        <v>2026</v>
      </c>
      <c r="B142" s="146" t="s">
        <v>2027</v>
      </c>
      <c r="C142" s="146" t="s">
        <v>1723</v>
      </c>
      <c r="D142" s="147">
        <v>349.09</v>
      </c>
      <c r="E142" s="150">
        <v>1179.9241999999999</v>
      </c>
      <c r="F142" s="150">
        <v>3.38</v>
      </c>
    </row>
    <row r="143" spans="1:6" x14ac:dyDescent="0.25">
      <c r="A143" s="146" t="s">
        <v>2015</v>
      </c>
      <c r="B143" s="146" t="s">
        <v>2016</v>
      </c>
      <c r="C143" s="146" t="s">
        <v>1723</v>
      </c>
      <c r="D143" s="147">
        <v>512.79999999999995</v>
      </c>
      <c r="E143" s="150">
        <v>1779.4159999999999</v>
      </c>
      <c r="F143" s="150">
        <v>3.47</v>
      </c>
    </row>
    <row r="144" spans="1:6" x14ac:dyDescent="0.25">
      <c r="A144" s="146" t="s">
        <v>1903</v>
      </c>
      <c r="B144" s="146" t="s">
        <v>1904</v>
      </c>
      <c r="C144" s="146" t="s">
        <v>1723</v>
      </c>
      <c r="D144" s="147">
        <v>86.58</v>
      </c>
      <c r="E144" s="150">
        <v>467.53199999999998</v>
      </c>
      <c r="F144" s="150">
        <v>5.4</v>
      </c>
    </row>
    <row r="145" spans="1:6" x14ac:dyDescent="0.25">
      <c r="A145" s="146" t="s">
        <v>2020</v>
      </c>
      <c r="B145" s="146" t="s">
        <v>2021</v>
      </c>
      <c r="C145" s="146" t="s">
        <v>1723</v>
      </c>
      <c r="D145" s="147">
        <v>35</v>
      </c>
      <c r="E145" s="150">
        <v>94.814999999999998</v>
      </c>
      <c r="F145" s="150">
        <v>2.7090000000000001</v>
      </c>
    </row>
    <row r="146" spans="1:6" x14ac:dyDescent="0.25">
      <c r="A146" s="146" t="s">
        <v>2007</v>
      </c>
      <c r="B146" s="146" t="s">
        <v>2008</v>
      </c>
      <c r="C146" s="146" t="s">
        <v>1723</v>
      </c>
      <c r="D146" s="147">
        <v>50.01</v>
      </c>
      <c r="E146" s="150">
        <v>146.77934999999999</v>
      </c>
      <c r="F146" s="150">
        <v>2.9350000000000001</v>
      </c>
    </row>
    <row r="147" spans="1:6" x14ac:dyDescent="0.25">
      <c r="A147" s="146" t="s">
        <v>1971</v>
      </c>
      <c r="B147" s="146" t="s">
        <v>1972</v>
      </c>
      <c r="C147" s="146" t="s">
        <v>1723</v>
      </c>
      <c r="D147" s="147">
        <v>72.98</v>
      </c>
      <c r="E147" s="150">
        <v>270.02600000000001</v>
      </c>
      <c r="F147" s="150">
        <v>3.7</v>
      </c>
    </row>
    <row r="148" spans="1:6" x14ac:dyDescent="0.25">
      <c r="A148" s="146" t="s">
        <v>2024</v>
      </c>
      <c r="B148" s="146" t="s">
        <v>2025</v>
      </c>
      <c r="C148" s="146" t="s">
        <v>1723</v>
      </c>
      <c r="D148" s="147">
        <v>50</v>
      </c>
      <c r="E148" s="150">
        <v>132.5</v>
      </c>
      <c r="F148" s="150">
        <v>2.65</v>
      </c>
    </row>
    <row r="149" spans="1:6" x14ac:dyDescent="0.25">
      <c r="A149" s="146" t="s">
        <v>1875</v>
      </c>
      <c r="B149" s="146" t="s">
        <v>1876</v>
      </c>
      <c r="C149" s="146" t="s">
        <v>1723</v>
      </c>
      <c r="D149" s="147">
        <v>17.5</v>
      </c>
      <c r="E149" s="150">
        <v>87.5</v>
      </c>
      <c r="F149" s="150">
        <v>5</v>
      </c>
    </row>
    <row r="150" spans="1:6" x14ac:dyDescent="0.25">
      <c r="A150" s="146" t="s">
        <v>1909</v>
      </c>
      <c r="B150" s="146" t="s">
        <v>1910</v>
      </c>
      <c r="C150" s="146" t="s">
        <v>1723</v>
      </c>
      <c r="D150" s="147">
        <v>188.47</v>
      </c>
      <c r="E150" s="150">
        <v>904.65599999999995</v>
      </c>
      <c r="F150" s="150">
        <v>4.8</v>
      </c>
    </row>
    <row r="151" spans="1:6" x14ac:dyDescent="0.25">
      <c r="A151" s="146" t="s">
        <v>2048</v>
      </c>
      <c r="B151" s="146" t="s">
        <v>2049</v>
      </c>
      <c r="C151" s="146" t="s">
        <v>1723</v>
      </c>
      <c r="D151" s="147">
        <v>8</v>
      </c>
      <c r="E151" s="150">
        <v>85.6</v>
      </c>
      <c r="F151" s="150">
        <v>10.7</v>
      </c>
    </row>
    <row r="152" spans="1:6" x14ac:dyDescent="0.25">
      <c r="A152" s="146" t="s">
        <v>2009</v>
      </c>
      <c r="B152" s="146" t="s">
        <v>2010</v>
      </c>
      <c r="C152" s="146" t="s">
        <v>1723</v>
      </c>
      <c r="D152" s="147">
        <v>49</v>
      </c>
      <c r="E152" s="150">
        <v>147</v>
      </c>
      <c r="F152" s="150">
        <v>3</v>
      </c>
    </row>
    <row r="153" spans="1:6" x14ac:dyDescent="0.25">
      <c r="A153" s="146" t="s">
        <v>1869</v>
      </c>
      <c r="B153" s="146" t="s">
        <v>1870</v>
      </c>
      <c r="C153" s="146" t="s">
        <v>1723</v>
      </c>
      <c r="D153" s="147">
        <v>4</v>
      </c>
      <c r="E153" s="150">
        <v>20</v>
      </c>
      <c r="F153" s="150">
        <v>5</v>
      </c>
    </row>
    <row r="154" spans="1:6" x14ac:dyDescent="0.25">
      <c r="A154" s="146" t="s">
        <v>1913</v>
      </c>
      <c r="B154" s="146" t="s">
        <v>1914</v>
      </c>
      <c r="C154" s="146" t="s">
        <v>1723</v>
      </c>
      <c r="D154" s="147">
        <v>1152.26</v>
      </c>
      <c r="E154" s="150">
        <v>5127.5569999999998</v>
      </c>
      <c r="F154" s="150">
        <v>4.45</v>
      </c>
    </row>
    <row r="155" spans="1:6" x14ac:dyDescent="0.25">
      <c r="A155" s="146" t="s">
        <v>1963</v>
      </c>
      <c r="B155" s="146" t="s">
        <v>1964</v>
      </c>
      <c r="C155" s="146" t="s">
        <v>1723</v>
      </c>
      <c r="D155" s="147">
        <v>5</v>
      </c>
      <c r="E155" s="150">
        <v>16.5</v>
      </c>
      <c r="F155" s="150">
        <v>3.3</v>
      </c>
    </row>
    <row r="156" spans="1:6" x14ac:dyDescent="0.25">
      <c r="A156" s="146" t="s">
        <v>2053</v>
      </c>
      <c r="B156" s="146" t="s">
        <v>2054</v>
      </c>
      <c r="C156" s="146" t="s">
        <v>1723</v>
      </c>
      <c r="D156" s="147">
        <v>57</v>
      </c>
      <c r="E156" s="150">
        <v>256.5</v>
      </c>
      <c r="F156" s="150">
        <v>4.5</v>
      </c>
    </row>
    <row r="157" spans="1:6" x14ac:dyDescent="0.25">
      <c r="A157" s="146" t="s">
        <v>2055</v>
      </c>
      <c r="B157" s="146" t="s">
        <v>4100</v>
      </c>
      <c r="C157" s="146" t="s">
        <v>1723</v>
      </c>
      <c r="D157" s="147">
        <v>332.55</v>
      </c>
      <c r="E157" s="150">
        <v>1306.9214999999999</v>
      </c>
      <c r="F157" s="150">
        <v>3.93</v>
      </c>
    </row>
    <row r="158" spans="1:6" x14ac:dyDescent="0.25">
      <c r="A158" s="146" t="s">
        <v>2557</v>
      </c>
      <c r="B158" s="146" t="s">
        <v>4133</v>
      </c>
      <c r="C158" s="146" t="s">
        <v>1723</v>
      </c>
      <c r="D158" s="147">
        <v>15</v>
      </c>
      <c r="E158" s="150">
        <v>124.5</v>
      </c>
      <c r="F158" s="150">
        <v>8.3000000000000007</v>
      </c>
    </row>
    <row r="159" spans="1:6" x14ac:dyDescent="0.25">
      <c r="A159" s="146" t="s">
        <v>2574</v>
      </c>
      <c r="B159" s="146" t="s">
        <v>4126</v>
      </c>
      <c r="C159" s="146" t="s">
        <v>1723</v>
      </c>
      <c r="D159" s="147">
        <v>43.5</v>
      </c>
      <c r="E159" s="150">
        <v>180.52500000000001</v>
      </c>
      <c r="F159" s="150">
        <v>4.1500000000000004</v>
      </c>
    </row>
    <row r="160" spans="1:6" x14ac:dyDescent="0.25">
      <c r="A160" s="146" t="s">
        <v>2549</v>
      </c>
      <c r="B160" s="146" t="s">
        <v>2550</v>
      </c>
      <c r="C160" s="146" t="s">
        <v>1723</v>
      </c>
      <c r="D160" s="147">
        <v>49.57</v>
      </c>
      <c r="E160" s="150">
        <v>178.452</v>
      </c>
      <c r="F160" s="150">
        <v>3.6</v>
      </c>
    </row>
    <row r="161" spans="1:6" x14ac:dyDescent="0.25">
      <c r="A161" s="146" t="s">
        <v>2532</v>
      </c>
      <c r="B161" s="146" t="s">
        <v>2533</v>
      </c>
      <c r="C161" s="146" t="s">
        <v>1723</v>
      </c>
      <c r="D161" s="147">
        <v>52</v>
      </c>
      <c r="E161" s="150">
        <v>423.28</v>
      </c>
      <c r="F161" s="150">
        <v>8.14</v>
      </c>
    </row>
    <row r="162" spans="1:6" x14ac:dyDescent="0.25">
      <c r="A162" s="146" t="s">
        <v>4090</v>
      </c>
      <c r="B162" s="146" t="s">
        <v>4102</v>
      </c>
      <c r="C162" s="146" t="s">
        <v>1723</v>
      </c>
      <c r="D162" s="147">
        <v>220</v>
      </c>
      <c r="E162" s="150">
        <v>761.2</v>
      </c>
      <c r="F162" s="150">
        <v>3.46</v>
      </c>
    </row>
    <row r="163" spans="1:6" x14ac:dyDescent="0.25">
      <c r="A163" s="146" t="s">
        <v>4144</v>
      </c>
      <c r="B163" s="146" t="s">
        <v>4145</v>
      </c>
      <c r="C163" s="146" t="s">
        <v>1723</v>
      </c>
      <c r="D163" s="147">
        <v>22</v>
      </c>
      <c r="E163" s="150">
        <v>85.8</v>
      </c>
      <c r="F163" s="150">
        <v>3.9</v>
      </c>
    </row>
    <row r="164" spans="1:6" x14ac:dyDescent="0.25">
      <c r="A164" s="146" t="s">
        <v>1961</v>
      </c>
      <c r="B164" s="146" t="s">
        <v>4125</v>
      </c>
      <c r="C164" s="146" t="s">
        <v>1723</v>
      </c>
      <c r="D164" s="147">
        <v>54</v>
      </c>
      <c r="E164" s="150">
        <v>181.44</v>
      </c>
      <c r="F164" s="150">
        <v>3.36</v>
      </c>
    </row>
    <row r="165" spans="1:6" x14ac:dyDescent="0.25">
      <c r="A165" s="146" t="s">
        <v>4121</v>
      </c>
      <c r="B165" s="146" t="s">
        <v>4122</v>
      </c>
      <c r="C165" s="146" t="s">
        <v>1723</v>
      </c>
      <c r="D165" s="147">
        <v>5</v>
      </c>
      <c r="E165" s="150">
        <v>210</v>
      </c>
      <c r="F165" s="150">
        <v>42</v>
      </c>
    </row>
    <row r="166" spans="1:6" x14ac:dyDescent="0.25">
      <c r="A166" s="146" t="s">
        <v>1999</v>
      </c>
      <c r="B166" s="146" t="s">
        <v>2000</v>
      </c>
      <c r="C166" s="146" t="s">
        <v>1723</v>
      </c>
      <c r="D166" s="147">
        <v>599.54</v>
      </c>
      <c r="E166" s="150">
        <v>2967.723</v>
      </c>
      <c r="F166" s="150">
        <v>4.95</v>
      </c>
    </row>
    <row r="167" spans="1:6" x14ac:dyDescent="0.25">
      <c r="A167" s="146" t="s">
        <v>1795</v>
      </c>
      <c r="B167" s="146" t="s">
        <v>1796</v>
      </c>
      <c r="C167" s="146" t="s">
        <v>1723</v>
      </c>
      <c r="D167" s="147">
        <v>224.87</v>
      </c>
      <c r="E167" s="150">
        <v>1472.8985</v>
      </c>
      <c r="F167" s="150">
        <v>6.55</v>
      </c>
    </row>
    <row r="168" spans="1:6" x14ac:dyDescent="0.25">
      <c r="A168" s="146" t="s">
        <v>1789</v>
      </c>
      <c r="B168" s="146" t="s">
        <v>1790</v>
      </c>
      <c r="C168" s="146" t="s">
        <v>1723</v>
      </c>
      <c r="D168" s="147">
        <v>41.5</v>
      </c>
      <c r="E168" s="150">
        <v>290.5</v>
      </c>
      <c r="F168" s="150">
        <v>7</v>
      </c>
    </row>
    <row r="169" spans="1:6" x14ac:dyDescent="0.25">
      <c r="A169" s="146" t="s">
        <v>1983</v>
      </c>
      <c r="B169" s="146" t="s">
        <v>1984</v>
      </c>
      <c r="C169" s="146" t="s">
        <v>1723</v>
      </c>
      <c r="D169" s="147">
        <v>11</v>
      </c>
      <c r="E169" s="150">
        <v>52.8</v>
      </c>
      <c r="F169" s="150">
        <v>4.8</v>
      </c>
    </row>
    <row r="170" spans="1:6" x14ac:dyDescent="0.25">
      <c r="A170" s="146" t="s">
        <v>1887</v>
      </c>
      <c r="B170" s="146" t="s">
        <v>1888</v>
      </c>
      <c r="C170" s="146" t="s">
        <v>1723</v>
      </c>
      <c r="D170" s="147">
        <v>2011.08</v>
      </c>
      <c r="E170" s="150">
        <v>14379.222</v>
      </c>
      <c r="F170" s="150">
        <v>7.15</v>
      </c>
    </row>
    <row r="171" spans="1:6" x14ac:dyDescent="0.25">
      <c r="A171" s="146" t="s">
        <v>1967</v>
      </c>
      <c r="B171" s="146" t="s">
        <v>1968</v>
      </c>
      <c r="C171" s="146" t="s">
        <v>1723</v>
      </c>
      <c r="D171" s="147">
        <v>1788.15</v>
      </c>
      <c r="E171" s="150">
        <v>10675.255499999999</v>
      </c>
      <c r="F171" s="150">
        <v>5.97</v>
      </c>
    </row>
    <row r="172" spans="1:6" x14ac:dyDescent="0.25">
      <c r="A172" s="146" t="s">
        <v>1821</v>
      </c>
      <c r="B172" s="146" t="s">
        <v>1822</v>
      </c>
      <c r="C172" s="146" t="s">
        <v>1723</v>
      </c>
      <c r="D172" s="147">
        <v>30</v>
      </c>
      <c r="E172" s="150">
        <v>180</v>
      </c>
      <c r="F172" s="150">
        <v>6</v>
      </c>
    </row>
    <row r="173" spans="1:6" x14ac:dyDescent="0.25">
      <c r="A173" s="146" t="s">
        <v>1993</v>
      </c>
      <c r="B173" s="146" t="s">
        <v>1994</v>
      </c>
      <c r="C173" s="146" t="s">
        <v>1723</v>
      </c>
      <c r="D173" s="147">
        <v>41</v>
      </c>
      <c r="E173" s="150">
        <v>168.92</v>
      </c>
      <c r="F173" s="150">
        <v>4.12</v>
      </c>
    </row>
    <row r="174" spans="1:6" x14ac:dyDescent="0.25">
      <c r="A174" s="146" t="s">
        <v>1962</v>
      </c>
      <c r="B174" s="146" t="s">
        <v>2804</v>
      </c>
      <c r="C174" s="146" t="s">
        <v>1723</v>
      </c>
      <c r="D174" s="147">
        <v>493.31</v>
      </c>
      <c r="E174" s="150">
        <v>1674.29414</v>
      </c>
      <c r="F174" s="150">
        <v>3.3940000000000001</v>
      </c>
    </row>
    <row r="175" spans="1:6" x14ac:dyDescent="0.25">
      <c r="A175" s="146" t="s">
        <v>2543</v>
      </c>
      <c r="B175" s="146" t="s">
        <v>2544</v>
      </c>
      <c r="C175" s="146" t="s">
        <v>1723</v>
      </c>
      <c r="D175" s="147">
        <v>56</v>
      </c>
      <c r="E175" s="150">
        <v>190.4</v>
      </c>
      <c r="F175" s="150">
        <v>3.4</v>
      </c>
    </row>
    <row r="176" spans="1:6" x14ac:dyDescent="0.25">
      <c r="A176" s="146" t="s">
        <v>4116</v>
      </c>
      <c r="B176" s="146" t="s">
        <v>4117</v>
      </c>
      <c r="C176" s="146" t="s">
        <v>1723</v>
      </c>
      <c r="D176" s="147">
        <v>43</v>
      </c>
      <c r="E176" s="150">
        <v>230.05</v>
      </c>
      <c r="F176" s="150">
        <v>5.35</v>
      </c>
    </row>
    <row r="177" spans="1:6" x14ac:dyDescent="0.25">
      <c r="A177" s="146" t="s">
        <v>2534</v>
      </c>
      <c r="B177" s="146" t="s">
        <v>2535</v>
      </c>
      <c r="C177" s="146" t="s">
        <v>1723</v>
      </c>
      <c r="D177" s="147">
        <v>12</v>
      </c>
      <c r="E177" s="150">
        <v>148.80000000000001</v>
      </c>
      <c r="F177" s="150">
        <v>12.4</v>
      </c>
    </row>
    <row r="178" spans="1:6" x14ac:dyDescent="0.25">
      <c r="A178" s="146" t="s">
        <v>4092</v>
      </c>
      <c r="B178" s="146" t="s">
        <v>4093</v>
      </c>
      <c r="C178" s="146" t="s">
        <v>1723</v>
      </c>
      <c r="D178" s="147">
        <v>800</v>
      </c>
      <c r="E178" s="150">
        <v>5440</v>
      </c>
      <c r="F178" s="150">
        <v>6.8</v>
      </c>
    </row>
    <row r="179" spans="1:6" x14ac:dyDescent="0.25">
      <c r="A179" s="146" t="s">
        <v>2099</v>
      </c>
      <c r="B179" s="146" t="s">
        <v>2100</v>
      </c>
      <c r="C179" s="146" t="s">
        <v>1723</v>
      </c>
      <c r="D179" s="147">
        <v>75</v>
      </c>
      <c r="E179" s="150">
        <v>315</v>
      </c>
      <c r="F179" s="150">
        <v>4.2</v>
      </c>
    </row>
    <row r="180" spans="1:6" x14ac:dyDescent="0.25">
      <c r="A180" s="146" t="s">
        <v>1883</v>
      </c>
      <c r="B180" s="146" t="s">
        <v>1884</v>
      </c>
      <c r="C180" s="146" t="s">
        <v>1723</v>
      </c>
      <c r="D180" s="147">
        <v>54</v>
      </c>
      <c r="E180" s="150">
        <v>264.60000000000002</v>
      </c>
      <c r="F180" s="150">
        <v>4.9000000000000004</v>
      </c>
    </row>
    <row r="181" spans="1:6" x14ac:dyDescent="0.25">
      <c r="A181" s="146" t="s">
        <v>2069</v>
      </c>
      <c r="B181" s="146" t="s">
        <v>2070</v>
      </c>
      <c r="C181" s="146" t="s">
        <v>1723</v>
      </c>
      <c r="D181" s="147">
        <v>50</v>
      </c>
      <c r="E181" s="150">
        <v>102.7</v>
      </c>
      <c r="F181" s="150">
        <v>2.0539999999999998</v>
      </c>
    </row>
    <row r="182" spans="1:6" x14ac:dyDescent="0.25">
      <c r="A182" s="146" t="s">
        <v>4091</v>
      </c>
      <c r="B182" s="146" t="s">
        <v>4135</v>
      </c>
      <c r="C182" s="146" t="s">
        <v>1723</v>
      </c>
      <c r="D182" s="147">
        <v>37.840000000000003</v>
      </c>
      <c r="E182" s="150">
        <v>110.4928</v>
      </c>
      <c r="F182" s="150">
        <v>2.92</v>
      </c>
    </row>
    <row r="183" spans="1:6" x14ac:dyDescent="0.25">
      <c r="A183" s="146" t="s">
        <v>4098</v>
      </c>
      <c r="B183" s="146" t="s">
        <v>4099</v>
      </c>
      <c r="C183" s="146" t="s">
        <v>1723</v>
      </c>
      <c r="D183" s="147">
        <v>182</v>
      </c>
      <c r="E183" s="150">
        <v>1437.8</v>
      </c>
      <c r="F183" s="150">
        <v>7.9</v>
      </c>
    </row>
    <row r="184" spans="1:6" x14ac:dyDescent="0.25">
      <c r="A184" s="146" t="s">
        <v>2003</v>
      </c>
      <c r="B184" s="146" t="s">
        <v>2004</v>
      </c>
      <c r="C184" s="146" t="s">
        <v>1723</v>
      </c>
      <c r="D184" s="147">
        <v>100</v>
      </c>
      <c r="E184" s="150">
        <v>297</v>
      </c>
      <c r="F184" s="150">
        <v>2.97</v>
      </c>
    </row>
    <row r="185" spans="1:6" x14ac:dyDescent="0.25">
      <c r="A185" s="146" t="s">
        <v>2123</v>
      </c>
      <c r="B185" s="146" t="s">
        <v>2124</v>
      </c>
      <c r="C185" s="146" t="s">
        <v>1723</v>
      </c>
      <c r="D185" s="147">
        <v>325</v>
      </c>
      <c r="E185" s="150">
        <v>1023.75</v>
      </c>
      <c r="F185" s="150">
        <v>3.15</v>
      </c>
    </row>
    <row r="186" spans="1:6" x14ac:dyDescent="0.25">
      <c r="A186" s="146" t="s">
        <v>4138</v>
      </c>
      <c r="B186" s="146" t="s">
        <v>4139</v>
      </c>
      <c r="C186" s="146" t="s">
        <v>1723</v>
      </c>
      <c r="D186" s="147">
        <v>75</v>
      </c>
      <c r="E186" s="150">
        <v>106.11975</v>
      </c>
      <c r="F186" s="150">
        <v>1.41493</v>
      </c>
    </row>
    <row r="187" spans="1:6" x14ac:dyDescent="0.25">
      <c r="A187" s="146" t="s">
        <v>4150</v>
      </c>
      <c r="B187" s="146" t="s">
        <v>4151</v>
      </c>
      <c r="C187" s="146" t="s">
        <v>1723</v>
      </c>
      <c r="D187" s="147">
        <v>20</v>
      </c>
      <c r="E187" s="150">
        <v>42</v>
      </c>
      <c r="F187" s="150">
        <v>2.1</v>
      </c>
    </row>
    <row r="188" spans="1:6" x14ac:dyDescent="0.25">
      <c r="A188" s="146" t="s">
        <v>1891</v>
      </c>
      <c r="B188" s="146" t="s">
        <v>1892</v>
      </c>
      <c r="C188" s="146" t="s">
        <v>1723</v>
      </c>
      <c r="D188" s="147">
        <v>86.67</v>
      </c>
      <c r="E188" s="150">
        <v>572.02200000000005</v>
      </c>
      <c r="F188" s="150">
        <v>6.6</v>
      </c>
    </row>
    <row r="189" spans="1:6" x14ac:dyDescent="0.25">
      <c r="A189" s="146" t="s">
        <v>2497</v>
      </c>
      <c r="B189" s="146" t="s">
        <v>2498</v>
      </c>
      <c r="C189" s="146" t="s">
        <v>1723</v>
      </c>
      <c r="D189" s="147">
        <v>1426.46</v>
      </c>
      <c r="E189" s="150">
        <v>8558.76</v>
      </c>
      <c r="F189" s="150">
        <v>6</v>
      </c>
    </row>
    <row r="190" spans="1:6" x14ac:dyDescent="0.25">
      <c r="A190" s="146" t="s">
        <v>1955</v>
      </c>
      <c r="B190" s="146" t="s">
        <v>1956</v>
      </c>
      <c r="C190" s="146" t="s">
        <v>1723</v>
      </c>
      <c r="D190" s="147">
        <v>250</v>
      </c>
      <c r="E190" s="150">
        <v>1125</v>
      </c>
      <c r="F190" s="150">
        <v>4.5</v>
      </c>
    </row>
    <row r="191" spans="1:6" x14ac:dyDescent="0.25">
      <c r="A191" s="146" t="s">
        <v>2061</v>
      </c>
      <c r="B191" s="146" t="s">
        <v>2062</v>
      </c>
      <c r="C191" s="146" t="s">
        <v>1723</v>
      </c>
      <c r="D191" s="147">
        <v>7</v>
      </c>
      <c r="E191" s="150">
        <v>28</v>
      </c>
      <c r="F191" s="150">
        <v>4</v>
      </c>
    </row>
    <row r="192" spans="1:6" x14ac:dyDescent="0.25">
      <c r="A192" s="146" t="s">
        <v>2119</v>
      </c>
      <c r="B192" s="146" t="s">
        <v>2120</v>
      </c>
      <c r="C192" s="146" t="s">
        <v>1723</v>
      </c>
      <c r="D192" s="147">
        <v>267.5</v>
      </c>
      <c r="E192" s="150">
        <v>1377.625</v>
      </c>
      <c r="F192" s="150">
        <v>5.15</v>
      </c>
    </row>
    <row r="193" spans="1:6" x14ac:dyDescent="0.25">
      <c r="A193" s="146" t="s">
        <v>2065</v>
      </c>
      <c r="B193" s="146" t="s">
        <v>2066</v>
      </c>
      <c r="C193" s="146" t="s">
        <v>1723</v>
      </c>
      <c r="D193" s="147">
        <v>16</v>
      </c>
      <c r="E193" s="150">
        <v>42.08</v>
      </c>
      <c r="F193" s="150">
        <v>2.63</v>
      </c>
    </row>
    <row r="194" spans="1:6" x14ac:dyDescent="0.25">
      <c r="A194" s="146" t="s">
        <v>1835</v>
      </c>
      <c r="B194" s="146" t="s">
        <v>1836</v>
      </c>
      <c r="C194" s="146" t="s">
        <v>1723</v>
      </c>
      <c r="D194" s="147">
        <v>62</v>
      </c>
      <c r="E194" s="150">
        <v>357.12</v>
      </c>
      <c r="F194" s="150">
        <v>5.76</v>
      </c>
    </row>
    <row r="195" spans="1:6" x14ac:dyDescent="0.25">
      <c r="A195" s="146" t="s">
        <v>4108</v>
      </c>
      <c r="B195" s="146" t="s">
        <v>4109</v>
      </c>
      <c r="C195" s="146" t="s">
        <v>1723</v>
      </c>
      <c r="D195" s="147">
        <v>67</v>
      </c>
      <c r="E195" s="150">
        <v>385.92</v>
      </c>
      <c r="F195" s="150">
        <v>5.76</v>
      </c>
    </row>
    <row r="196" spans="1:6" x14ac:dyDescent="0.25">
      <c r="A196" s="146" t="s">
        <v>4142</v>
      </c>
      <c r="B196" s="146" t="s">
        <v>4143</v>
      </c>
      <c r="C196" s="146" t="s">
        <v>1723</v>
      </c>
      <c r="D196" s="147">
        <v>25</v>
      </c>
      <c r="E196" s="150">
        <v>91.25</v>
      </c>
      <c r="F196" s="150">
        <v>3.65</v>
      </c>
    </row>
    <row r="197" spans="1:6" x14ac:dyDescent="0.25">
      <c r="A197" s="146" t="s">
        <v>2081</v>
      </c>
      <c r="B197" s="146" t="s">
        <v>2082</v>
      </c>
      <c r="C197" s="146" t="s">
        <v>1723</v>
      </c>
      <c r="D197" s="147">
        <v>25</v>
      </c>
      <c r="E197" s="150">
        <v>125</v>
      </c>
      <c r="F197" s="150">
        <v>5</v>
      </c>
    </row>
    <row r="198" spans="1:6" x14ac:dyDescent="0.25">
      <c r="A198" s="146" t="s">
        <v>2028</v>
      </c>
      <c r="B198" s="146" t="s">
        <v>2029</v>
      </c>
      <c r="C198" s="146" t="s">
        <v>1723</v>
      </c>
      <c r="D198" s="147">
        <v>32.5</v>
      </c>
      <c r="E198" s="150">
        <v>85.474999999999994</v>
      </c>
      <c r="F198" s="150">
        <v>2.63</v>
      </c>
    </row>
    <row r="199" spans="1:6" x14ac:dyDescent="0.25">
      <c r="A199" s="146" t="s">
        <v>1915</v>
      </c>
      <c r="B199" s="146" t="s">
        <v>1916</v>
      </c>
      <c r="C199" s="146" t="s">
        <v>1723</v>
      </c>
      <c r="D199" s="147">
        <v>8</v>
      </c>
      <c r="E199" s="150">
        <v>37.200000000000003</v>
      </c>
      <c r="F199" s="150">
        <v>4.6500000000000004</v>
      </c>
    </row>
    <row r="200" spans="1:6" x14ac:dyDescent="0.25">
      <c r="A200" s="146" t="s">
        <v>2107</v>
      </c>
      <c r="B200" s="146" t="s">
        <v>2108</v>
      </c>
      <c r="C200" s="146" t="s">
        <v>1723</v>
      </c>
      <c r="D200" s="147">
        <v>105</v>
      </c>
      <c r="E200" s="150">
        <v>462</v>
      </c>
      <c r="F200" s="150">
        <v>4.4000000000000004</v>
      </c>
    </row>
    <row r="201" spans="1:6" x14ac:dyDescent="0.25">
      <c r="A201" s="146" t="s">
        <v>2117</v>
      </c>
      <c r="B201" s="146" t="s">
        <v>2118</v>
      </c>
      <c r="C201" s="146" t="s">
        <v>1245</v>
      </c>
      <c r="D201" s="147">
        <v>152</v>
      </c>
      <c r="E201" s="150">
        <v>760</v>
      </c>
      <c r="F201" s="150">
        <v>5</v>
      </c>
    </row>
    <row r="202" spans="1:6" x14ac:dyDescent="0.25">
      <c r="A202" s="146" t="s">
        <v>2125</v>
      </c>
      <c r="B202" s="146" t="s">
        <v>2126</v>
      </c>
      <c r="C202" s="146" t="s">
        <v>1723</v>
      </c>
      <c r="D202" s="147">
        <v>338</v>
      </c>
      <c r="E202" s="150">
        <v>2906.8</v>
      </c>
      <c r="F202" s="150">
        <v>8.6</v>
      </c>
    </row>
    <row r="203" spans="1:6" x14ac:dyDescent="0.25">
      <c r="A203" s="146" t="s">
        <v>1901</v>
      </c>
      <c r="B203" s="146" t="s">
        <v>1902</v>
      </c>
      <c r="C203" s="146" t="s">
        <v>1723</v>
      </c>
      <c r="D203" s="147">
        <v>163</v>
      </c>
      <c r="E203" s="150">
        <v>762.84</v>
      </c>
      <c r="F203" s="150">
        <v>4.68</v>
      </c>
    </row>
    <row r="204" spans="1:6" x14ac:dyDescent="0.25">
      <c r="A204" s="146" t="s">
        <v>1775</v>
      </c>
      <c r="B204" s="146" t="s">
        <v>1776</v>
      </c>
      <c r="C204" s="146" t="s">
        <v>1723</v>
      </c>
      <c r="D204" s="147">
        <v>37.5</v>
      </c>
      <c r="E204" s="150">
        <v>292.875</v>
      </c>
      <c r="F204" s="150">
        <v>7.81</v>
      </c>
    </row>
    <row r="205" spans="1:6" x14ac:dyDescent="0.25">
      <c r="A205" s="146" t="s">
        <v>2103</v>
      </c>
      <c r="B205" s="146" t="s">
        <v>2104</v>
      </c>
      <c r="C205" s="146" t="s">
        <v>1723</v>
      </c>
      <c r="D205" s="147">
        <v>50</v>
      </c>
      <c r="E205" s="150">
        <v>430</v>
      </c>
      <c r="F205" s="150">
        <v>8.6</v>
      </c>
    </row>
    <row r="206" spans="1:6" x14ac:dyDescent="0.25">
      <c r="A206" s="146" t="s">
        <v>1743</v>
      </c>
      <c r="B206" s="146" t="s">
        <v>1744</v>
      </c>
      <c r="C206" s="146" t="s">
        <v>1723</v>
      </c>
      <c r="D206" s="147">
        <v>50</v>
      </c>
      <c r="E206" s="150">
        <v>700.5</v>
      </c>
      <c r="F206" s="150">
        <v>14.01</v>
      </c>
    </row>
    <row r="207" spans="1:6" x14ac:dyDescent="0.25">
      <c r="A207" s="146" t="s">
        <v>1831</v>
      </c>
      <c r="B207" s="146" t="s">
        <v>1832</v>
      </c>
      <c r="C207" s="146" t="s">
        <v>1723</v>
      </c>
      <c r="D207" s="147">
        <v>32.5</v>
      </c>
      <c r="E207" s="150">
        <v>190.125</v>
      </c>
      <c r="F207" s="150">
        <v>5.85</v>
      </c>
    </row>
    <row r="208" spans="1:6" x14ac:dyDescent="0.25">
      <c r="A208" s="146" t="s">
        <v>1801</v>
      </c>
      <c r="B208" s="146" t="s">
        <v>1802</v>
      </c>
      <c r="C208" s="146" t="s">
        <v>1723</v>
      </c>
      <c r="D208" s="147">
        <v>32</v>
      </c>
      <c r="E208" s="150">
        <v>204.8</v>
      </c>
      <c r="F208" s="150">
        <v>6.4</v>
      </c>
    </row>
    <row r="209" spans="1:6" x14ac:dyDescent="0.25">
      <c r="A209" s="146" t="s">
        <v>1766</v>
      </c>
      <c r="B209" s="146" t="s">
        <v>1767</v>
      </c>
      <c r="C209" s="146" t="s">
        <v>1723</v>
      </c>
      <c r="D209" s="147">
        <v>306.2</v>
      </c>
      <c r="E209" s="150">
        <v>2924.21</v>
      </c>
      <c r="F209" s="150">
        <v>9.5500000000000007</v>
      </c>
    </row>
    <row r="210" spans="1:6" x14ac:dyDescent="0.25">
      <c r="A210" s="146" t="s">
        <v>1977</v>
      </c>
      <c r="B210" s="146" t="s">
        <v>1978</v>
      </c>
      <c r="C210" s="146" t="s">
        <v>1723</v>
      </c>
      <c r="D210" s="147">
        <v>25</v>
      </c>
      <c r="E210" s="150">
        <v>78.75</v>
      </c>
      <c r="F210" s="150">
        <v>3.15</v>
      </c>
    </row>
    <row r="211" spans="1:6" x14ac:dyDescent="0.25">
      <c r="A211" s="146" t="s">
        <v>2089</v>
      </c>
      <c r="B211" s="146" t="s">
        <v>2090</v>
      </c>
      <c r="C211" s="146" t="s">
        <v>1723</v>
      </c>
      <c r="D211" s="147">
        <v>20</v>
      </c>
      <c r="E211" s="150">
        <v>172</v>
      </c>
      <c r="F211" s="150">
        <v>8.6</v>
      </c>
    </row>
    <row r="212" spans="1:6" x14ac:dyDescent="0.25">
      <c r="A212" s="146" t="s">
        <v>1882</v>
      </c>
      <c r="B212" s="146" t="s">
        <v>1881</v>
      </c>
      <c r="C212" s="146" t="s">
        <v>1723</v>
      </c>
      <c r="D212" s="147">
        <v>137.46</v>
      </c>
      <c r="E212" s="150">
        <v>955.34699999999998</v>
      </c>
      <c r="F212" s="150">
        <v>6.95</v>
      </c>
    </row>
    <row r="213" spans="1:6" x14ac:dyDescent="0.25">
      <c r="A213" s="146" t="s">
        <v>1957</v>
      </c>
      <c r="B213" s="146" t="s">
        <v>1958</v>
      </c>
      <c r="C213" s="146" t="s">
        <v>1723</v>
      </c>
      <c r="D213" s="147">
        <v>35</v>
      </c>
      <c r="E213" s="150">
        <v>119</v>
      </c>
      <c r="F213" s="150">
        <v>3.4</v>
      </c>
    </row>
    <row r="214" spans="1:6" x14ac:dyDescent="0.25">
      <c r="A214" s="146" t="s">
        <v>1779</v>
      </c>
      <c r="B214" s="146" t="s">
        <v>1780</v>
      </c>
      <c r="C214" s="146" t="s">
        <v>1723</v>
      </c>
      <c r="D214" s="147">
        <v>100</v>
      </c>
      <c r="E214" s="150">
        <v>730</v>
      </c>
      <c r="F214" s="150">
        <v>7.3</v>
      </c>
    </row>
    <row r="215" spans="1:6" x14ac:dyDescent="0.25">
      <c r="A215" s="146" t="s">
        <v>2515</v>
      </c>
      <c r="B215" s="146" t="s">
        <v>2516</v>
      </c>
      <c r="C215" s="146" t="s">
        <v>1723</v>
      </c>
      <c r="D215" s="147">
        <v>180</v>
      </c>
      <c r="E215" s="150">
        <v>1589.4</v>
      </c>
      <c r="F215" s="150">
        <v>8.83</v>
      </c>
    </row>
    <row r="216" spans="1:6" x14ac:dyDescent="0.25">
      <c r="A216" s="146" t="s">
        <v>2509</v>
      </c>
      <c r="B216" s="146" t="s">
        <v>2510</v>
      </c>
      <c r="C216" s="146" t="s">
        <v>1723</v>
      </c>
      <c r="D216" s="147">
        <v>205.28</v>
      </c>
      <c r="E216" s="150">
        <v>1346.6368</v>
      </c>
      <c r="F216" s="150">
        <v>6.56</v>
      </c>
    </row>
    <row r="217" spans="1:6" x14ac:dyDescent="0.25">
      <c r="A217" s="146" t="s">
        <v>2519</v>
      </c>
      <c r="B217" s="146" t="s">
        <v>2520</v>
      </c>
      <c r="C217" s="146" t="s">
        <v>1723</v>
      </c>
      <c r="D217" s="147">
        <v>44</v>
      </c>
      <c r="E217" s="150">
        <v>601.04</v>
      </c>
      <c r="F217" s="150">
        <v>13.66</v>
      </c>
    </row>
    <row r="218" spans="1:6" x14ac:dyDescent="0.25">
      <c r="A218" s="146" t="s">
        <v>2511</v>
      </c>
      <c r="B218" s="146" t="s">
        <v>2512</v>
      </c>
      <c r="C218" s="146" t="s">
        <v>1723</v>
      </c>
      <c r="D218" s="147">
        <v>229</v>
      </c>
      <c r="E218" s="150">
        <v>2406.79</v>
      </c>
      <c r="F218" s="150">
        <v>10.51</v>
      </c>
    </row>
    <row r="219" spans="1:6" x14ac:dyDescent="0.25">
      <c r="A219" s="146" t="s">
        <v>2525</v>
      </c>
      <c r="B219" s="146" t="s">
        <v>2526</v>
      </c>
      <c r="C219" s="146" t="s">
        <v>1723</v>
      </c>
      <c r="D219" s="147">
        <v>75</v>
      </c>
      <c r="E219" s="150">
        <v>666.75</v>
      </c>
      <c r="F219" s="150">
        <v>8.89</v>
      </c>
    </row>
    <row r="220" spans="1:6" x14ac:dyDescent="0.25">
      <c r="A220" s="146" t="s">
        <v>4123</v>
      </c>
      <c r="B220" s="146" t="s">
        <v>4124</v>
      </c>
      <c r="C220" s="146" t="s">
        <v>1723</v>
      </c>
      <c r="D220" s="147">
        <v>29</v>
      </c>
      <c r="E220" s="150">
        <v>189.08</v>
      </c>
      <c r="F220" s="150">
        <v>6.52</v>
      </c>
    </row>
    <row r="221" spans="1:6" x14ac:dyDescent="0.25">
      <c r="A221" s="146" t="s">
        <v>2763</v>
      </c>
      <c r="B221" s="146" t="s">
        <v>2764</v>
      </c>
      <c r="C221" s="146" t="s">
        <v>1723</v>
      </c>
      <c r="D221" s="147">
        <v>131</v>
      </c>
      <c r="E221" s="150">
        <v>1721.34</v>
      </c>
      <c r="F221" s="150">
        <v>13.14</v>
      </c>
    </row>
    <row r="222" spans="1:6" x14ac:dyDescent="0.25">
      <c r="A222" s="146" t="s">
        <v>4129</v>
      </c>
      <c r="B222" s="146" t="s">
        <v>4130</v>
      </c>
      <c r="C222" s="146" t="s">
        <v>1723</v>
      </c>
      <c r="D222" s="147">
        <v>15</v>
      </c>
      <c r="E222" s="150">
        <v>148.5</v>
      </c>
      <c r="F222" s="150">
        <v>9.9</v>
      </c>
    </row>
  </sheetData>
  <sortState xmlns:xlrd2="http://schemas.microsoft.com/office/spreadsheetml/2017/richdata2" ref="A1:F1">
    <sortCondition ref="E1"/>
  </sortState>
  <conditionalFormatting sqref="E1:E2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2:I47"/>
  <sheetViews>
    <sheetView topLeftCell="A4" workbookViewId="0">
      <selection activeCell="I4" sqref="I4"/>
    </sheetView>
  </sheetViews>
  <sheetFormatPr defaultRowHeight="13.2" x14ac:dyDescent="0.25"/>
  <cols>
    <col min="1" max="1" width="16.44140625" bestFit="1" customWidth="1"/>
    <col min="2" max="2" width="50.88671875" bestFit="1" customWidth="1"/>
    <col min="3" max="3" width="4.88671875" bestFit="1" customWidth="1"/>
    <col min="4" max="4" width="14.88671875" bestFit="1" customWidth="1"/>
    <col min="5" max="5" width="23.44140625" bestFit="1" customWidth="1"/>
    <col min="6" max="6" width="16.5546875" bestFit="1" customWidth="1"/>
    <col min="9" max="9" width="13.6640625" bestFit="1" customWidth="1"/>
  </cols>
  <sheetData>
    <row r="2" spans="1:9" x14ac:dyDescent="0.25">
      <c r="A2" s="76" t="s">
        <v>985</v>
      </c>
      <c r="B2" s="76" t="s">
        <v>960</v>
      </c>
      <c r="C2" s="76" t="s">
        <v>1481</v>
      </c>
      <c r="D2" s="76" t="s">
        <v>1482</v>
      </c>
      <c r="E2" s="82" t="s">
        <v>1483</v>
      </c>
      <c r="F2" s="85" t="s">
        <v>1242</v>
      </c>
    </row>
    <row r="3" spans="1:9" x14ac:dyDescent="0.25">
      <c r="A3" s="146" t="s">
        <v>3039</v>
      </c>
      <c r="B3" s="146" t="s">
        <v>2349</v>
      </c>
      <c r="C3" s="146" t="s">
        <v>1245</v>
      </c>
      <c r="D3" s="147">
        <v>193</v>
      </c>
      <c r="E3" s="150">
        <v>77.2</v>
      </c>
      <c r="F3" s="150">
        <v>0.4</v>
      </c>
      <c r="H3" s="76" t="s">
        <v>2790</v>
      </c>
      <c r="I3" s="149">
        <f>SUM(E3:E47)</f>
        <v>53829.690920000001</v>
      </c>
    </row>
    <row r="4" spans="1:9" x14ac:dyDescent="0.25">
      <c r="A4" s="146" t="s">
        <v>3021</v>
      </c>
      <c r="B4" s="146" t="s">
        <v>3022</v>
      </c>
      <c r="C4" s="146" t="s">
        <v>1245</v>
      </c>
      <c r="D4" s="147">
        <v>118</v>
      </c>
      <c r="E4" s="150">
        <v>83.426000000000002</v>
      </c>
      <c r="F4" s="150">
        <v>0.70699999999999996</v>
      </c>
    </row>
    <row r="5" spans="1:9" x14ac:dyDescent="0.25">
      <c r="A5" s="146" t="s">
        <v>3045</v>
      </c>
      <c r="B5" s="146" t="s">
        <v>2414</v>
      </c>
      <c r="C5" s="146" t="s">
        <v>1245</v>
      </c>
      <c r="D5" s="147">
        <v>6100</v>
      </c>
      <c r="E5" s="150">
        <v>94.671999999999997</v>
      </c>
      <c r="F5" s="150">
        <v>1.5520000000000001E-2</v>
      </c>
    </row>
    <row r="6" spans="1:9" x14ac:dyDescent="0.25">
      <c r="A6" s="146" t="s">
        <v>3037</v>
      </c>
      <c r="B6" s="146" t="s">
        <v>2348</v>
      </c>
      <c r="C6" s="146" t="s">
        <v>1245</v>
      </c>
      <c r="D6" s="147">
        <v>253</v>
      </c>
      <c r="E6" s="150">
        <v>101.2</v>
      </c>
      <c r="F6" s="150">
        <v>0.4</v>
      </c>
    </row>
    <row r="7" spans="1:9" x14ac:dyDescent="0.25">
      <c r="A7" s="146" t="s">
        <v>3027</v>
      </c>
      <c r="B7" s="146" t="s">
        <v>3028</v>
      </c>
      <c r="C7" s="146" t="s">
        <v>1245</v>
      </c>
      <c r="D7" s="147">
        <v>256</v>
      </c>
      <c r="E7" s="150">
        <v>102.4</v>
      </c>
      <c r="F7" s="150">
        <v>0.4</v>
      </c>
    </row>
    <row r="8" spans="1:9" x14ac:dyDescent="0.25">
      <c r="A8" s="146" t="s">
        <v>3025</v>
      </c>
      <c r="B8" s="146" t="s">
        <v>3026</v>
      </c>
      <c r="C8" s="146" t="s">
        <v>1245</v>
      </c>
      <c r="D8" s="147">
        <v>261</v>
      </c>
      <c r="E8" s="150">
        <v>104.4</v>
      </c>
      <c r="F8" s="150">
        <v>0.4</v>
      </c>
    </row>
    <row r="9" spans="1:9" x14ac:dyDescent="0.25">
      <c r="A9" s="146" t="s">
        <v>3036</v>
      </c>
      <c r="B9" s="146" t="s">
        <v>2347</v>
      </c>
      <c r="C9" s="146" t="s">
        <v>1245</v>
      </c>
      <c r="D9" s="147">
        <v>264</v>
      </c>
      <c r="E9" s="150">
        <v>105.6</v>
      </c>
      <c r="F9" s="150">
        <v>0.4</v>
      </c>
    </row>
    <row r="10" spans="1:9" x14ac:dyDescent="0.25">
      <c r="A10" s="146" t="s">
        <v>3023</v>
      </c>
      <c r="B10" s="146" t="s">
        <v>3024</v>
      </c>
      <c r="C10" s="146" t="s">
        <v>1245</v>
      </c>
      <c r="D10" s="147">
        <v>265</v>
      </c>
      <c r="E10" s="150">
        <v>106</v>
      </c>
      <c r="F10" s="150">
        <v>0.4</v>
      </c>
    </row>
    <row r="11" spans="1:9" x14ac:dyDescent="0.25">
      <c r="A11" s="146" t="s">
        <v>3031</v>
      </c>
      <c r="B11" s="146" t="s">
        <v>2346</v>
      </c>
      <c r="C11" s="146" t="s">
        <v>1245</v>
      </c>
      <c r="D11" s="147">
        <v>269</v>
      </c>
      <c r="E11" s="150">
        <v>107.6</v>
      </c>
      <c r="F11" s="150">
        <v>0.4</v>
      </c>
    </row>
    <row r="12" spans="1:9" x14ac:dyDescent="0.25">
      <c r="A12" s="146" t="s">
        <v>4287</v>
      </c>
      <c r="B12" s="146" t="s">
        <v>4288</v>
      </c>
      <c r="C12" s="146" t="s">
        <v>1245</v>
      </c>
      <c r="D12" s="147">
        <v>569</v>
      </c>
      <c r="E12" s="150">
        <v>108.11</v>
      </c>
      <c r="F12" s="150">
        <v>0.19</v>
      </c>
    </row>
    <row r="13" spans="1:9" x14ac:dyDescent="0.25">
      <c r="A13" s="146" t="s">
        <v>3048</v>
      </c>
      <c r="B13" s="146" t="s">
        <v>3049</v>
      </c>
      <c r="C13" s="146" t="s">
        <v>1245</v>
      </c>
      <c r="D13" s="147">
        <v>7200</v>
      </c>
      <c r="E13" s="150">
        <v>123.12</v>
      </c>
      <c r="F13" s="150">
        <v>1.7100000000000001E-2</v>
      </c>
    </row>
    <row r="14" spans="1:9" x14ac:dyDescent="0.25">
      <c r="A14" s="146" t="s">
        <v>3042</v>
      </c>
      <c r="B14" s="146" t="s">
        <v>2390</v>
      </c>
      <c r="C14" s="146" t="s">
        <v>1245</v>
      </c>
      <c r="D14" s="147">
        <v>4000</v>
      </c>
      <c r="E14" s="150">
        <v>184</v>
      </c>
      <c r="F14" s="150">
        <v>4.5999999999999999E-2</v>
      </c>
    </row>
    <row r="15" spans="1:9" x14ac:dyDescent="0.25">
      <c r="A15" s="146" t="s">
        <v>2278</v>
      </c>
      <c r="B15" s="146" t="s">
        <v>2279</v>
      </c>
      <c r="C15" s="146" t="s">
        <v>1245</v>
      </c>
      <c r="D15" s="147">
        <v>952</v>
      </c>
      <c r="E15" s="150">
        <v>196.11199999999999</v>
      </c>
      <c r="F15" s="150">
        <v>0.20599999999999999</v>
      </c>
    </row>
    <row r="16" spans="1:9" x14ac:dyDescent="0.25">
      <c r="A16" s="146" t="s">
        <v>2302</v>
      </c>
      <c r="B16" s="146" t="s">
        <v>2303</v>
      </c>
      <c r="C16" s="146" t="s">
        <v>1245</v>
      </c>
      <c r="D16" s="147">
        <v>1458</v>
      </c>
      <c r="E16" s="150">
        <v>197.87976</v>
      </c>
      <c r="F16" s="150">
        <v>0.13572000000000001</v>
      </c>
    </row>
    <row r="17" spans="1:6" x14ac:dyDescent="0.25">
      <c r="A17" s="146" t="s">
        <v>3030</v>
      </c>
      <c r="B17" s="146" t="s">
        <v>2267</v>
      </c>
      <c r="C17" s="146" t="s">
        <v>1245</v>
      </c>
      <c r="D17" s="147">
        <v>870</v>
      </c>
      <c r="E17" s="150">
        <v>222.72</v>
      </c>
      <c r="F17" s="150">
        <v>0.25600000000000001</v>
      </c>
    </row>
    <row r="18" spans="1:6" x14ac:dyDescent="0.25">
      <c r="A18" s="146" t="s">
        <v>2411</v>
      </c>
      <c r="B18" s="146" t="s">
        <v>2412</v>
      </c>
      <c r="C18" s="146" t="s">
        <v>1245</v>
      </c>
      <c r="D18" s="147">
        <v>6380</v>
      </c>
      <c r="E18" s="150">
        <v>236.06</v>
      </c>
      <c r="F18" s="150">
        <v>3.6999999999999998E-2</v>
      </c>
    </row>
    <row r="19" spans="1:6" x14ac:dyDescent="0.25">
      <c r="A19" s="146" t="s">
        <v>2296</v>
      </c>
      <c r="B19" s="146" t="s">
        <v>2297</v>
      </c>
      <c r="C19" s="146" t="s">
        <v>1245</v>
      </c>
      <c r="D19" s="147">
        <v>1889</v>
      </c>
      <c r="E19" s="150">
        <v>256.37508000000003</v>
      </c>
      <c r="F19" s="150">
        <v>0.13572000000000001</v>
      </c>
    </row>
    <row r="20" spans="1:6" x14ac:dyDescent="0.25">
      <c r="A20" s="146" t="s">
        <v>2304</v>
      </c>
      <c r="B20" s="146" t="s">
        <v>2305</v>
      </c>
      <c r="C20" s="146" t="s">
        <v>1245</v>
      </c>
      <c r="D20" s="147">
        <v>1987</v>
      </c>
      <c r="E20" s="150">
        <v>269.67563999999999</v>
      </c>
      <c r="F20" s="150">
        <v>0.13572000000000001</v>
      </c>
    </row>
    <row r="21" spans="1:6" x14ac:dyDescent="0.25">
      <c r="A21" s="146" t="s">
        <v>2298</v>
      </c>
      <c r="B21" s="146" t="s">
        <v>2299</v>
      </c>
      <c r="C21" s="146" t="s">
        <v>1245</v>
      </c>
      <c r="D21" s="147">
        <v>1989</v>
      </c>
      <c r="E21" s="150">
        <v>269.94708000000003</v>
      </c>
      <c r="F21" s="150">
        <v>0.13572000000000001</v>
      </c>
    </row>
    <row r="22" spans="1:6" x14ac:dyDescent="0.25">
      <c r="A22" s="146" t="s">
        <v>3033</v>
      </c>
      <c r="B22" s="146" t="s">
        <v>2317</v>
      </c>
      <c r="C22" s="146" t="s">
        <v>1245</v>
      </c>
      <c r="D22" s="147">
        <v>2240</v>
      </c>
      <c r="E22" s="150">
        <v>271.04000000000002</v>
      </c>
      <c r="F22" s="150">
        <v>0.121</v>
      </c>
    </row>
    <row r="23" spans="1:6" x14ac:dyDescent="0.25">
      <c r="A23" s="146" t="s">
        <v>4289</v>
      </c>
      <c r="B23" s="146" t="s">
        <v>4290</v>
      </c>
      <c r="C23" s="146" t="s">
        <v>1245</v>
      </c>
      <c r="D23" s="147">
        <v>890</v>
      </c>
      <c r="E23" s="150">
        <v>282.57499999999999</v>
      </c>
      <c r="F23" s="150">
        <v>0.3175</v>
      </c>
    </row>
    <row r="24" spans="1:6" x14ac:dyDescent="0.25">
      <c r="A24" s="146" t="s">
        <v>2300</v>
      </c>
      <c r="B24" s="146" t="s">
        <v>2301</v>
      </c>
      <c r="C24" s="146" t="s">
        <v>1245</v>
      </c>
      <c r="D24" s="147">
        <v>2108</v>
      </c>
      <c r="E24" s="150">
        <v>286.09775999999999</v>
      </c>
      <c r="F24" s="150">
        <v>0.13572000000000001</v>
      </c>
    </row>
    <row r="25" spans="1:6" x14ac:dyDescent="0.25">
      <c r="A25" s="146" t="s">
        <v>3034</v>
      </c>
      <c r="B25" s="146" t="s">
        <v>2316</v>
      </c>
      <c r="C25" s="146" t="s">
        <v>1245</v>
      </c>
      <c r="D25" s="147">
        <v>2460</v>
      </c>
      <c r="E25" s="150">
        <v>305.04000000000002</v>
      </c>
      <c r="F25" s="150">
        <v>0.124</v>
      </c>
    </row>
    <row r="26" spans="1:6" x14ac:dyDescent="0.25">
      <c r="A26" s="146" t="s">
        <v>3043</v>
      </c>
      <c r="B26" s="146" t="s">
        <v>2375</v>
      </c>
      <c r="C26" s="146" t="s">
        <v>1245</v>
      </c>
      <c r="D26" s="147">
        <v>4778</v>
      </c>
      <c r="E26" s="150">
        <v>344.01600000000002</v>
      </c>
      <c r="F26" s="150">
        <v>7.1999999999999995E-2</v>
      </c>
    </row>
    <row r="27" spans="1:6" x14ac:dyDescent="0.25">
      <c r="A27" s="146" t="s">
        <v>3040</v>
      </c>
      <c r="B27" s="146" t="s">
        <v>2331</v>
      </c>
      <c r="C27" s="146" t="s">
        <v>1245</v>
      </c>
      <c r="D27" s="147">
        <v>3000</v>
      </c>
      <c r="E27" s="150">
        <v>345</v>
      </c>
      <c r="F27" s="150">
        <v>0.115</v>
      </c>
    </row>
    <row r="28" spans="1:6" x14ac:dyDescent="0.25">
      <c r="A28" s="146" t="s">
        <v>2160</v>
      </c>
      <c r="B28" s="146" t="s">
        <v>2161</v>
      </c>
      <c r="C28" s="146" t="s">
        <v>1245</v>
      </c>
      <c r="D28" s="147">
        <v>600</v>
      </c>
      <c r="E28" s="150">
        <v>346.5</v>
      </c>
      <c r="F28" s="150">
        <v>0.57750000000000001</v>
      </c>
    </row>
    <row r="29" spans="1:6" x14ac:dyDescent="0.25">
      <c r="A29" s="146" t="s">
        <v>3050</v>
      </c>
      <c r="B29" s="146" t="s">
        <v>2415</v>
      </c>
      <c r="C29" s="146" t="s">
        <v>1245</v>
      </c>
      <c r="D29" s="147">
        <v>25000</v>
      </c>
      <c r="E29" s="150">
        <v>375</v>
      </c>
      <c r="F29" s="150">
        <v>1.4999999999999999E-2</v>
      </c>
    </row>
    <row r="30" spans="1:6" x14ac:dyDescent="0.25">
      <c r="A30" s="146" t="s">
        <v>3044</v>
      </c>
      <c r="B30" s="146" t="s">
        <v>2372</v>
      </c>
      <c r="C30" s="146" t="s">
        <v>1245</v>
      </c>
      <c r="D30" s="147">
        <v>4675</v>
      </c>
      <c r="E30" s="150">
        <v>402.05</v>
      </c>
      <c r="F30" s="150">
        <v>8.5999999999999993E-2</v>
      </c>
    </row>
    <row r="31" spans="1:6" x14ac:dyDescent="0.25">
      <c r="A31" s="146" t="s">
        <v>3029</v>
      </c>
      <c r="B31" s="146" t="s">
        <v>2141</v>
      </c>
      <c r="C31" s="146" t="s">
        <v>1245</v>
      </c>
      <c r="D31" s="147">
        <v>460</v>
      </c>
      <c r="E31" s="150">
        <v>404.8</v>
      </c>
      <c r="F31" s="150">
        <v>0.88</v>
      </c>
    </row>
    <row r="32" spans="1:6" x14ac:dyDescent="0.25">
      <c r="A32" s="146" t="s">
        <v>3038</v>
      </c>
      <c r="B32" s="146" t="s">
        <v>2143</v>
      </c>
      <c r="C32" s="146" t="s">
        <v>1245</v>
      </c>
      <c r="D32" s="147">
        <v>553</v>
      </c>
      <c r="E32" s="150">
        <v>414.75</v>
      </c>
      <c r="F32" s="150">
        <v>0.75</v>
      </c>
    </row>
    <row r="33" spans="1:6" x14ac:dyDescent="0.25">
      <c r="A33" s="146" t="s">
        <v>2308</v>
      </c>
      <c r="B33" s="146" t="s">
        <v>2309</v>
      </c>
      <c r="C33" s="146" t="s">
        <v>1245</v>
      </c>
      <c r="D33" s="147">
        <v>3560</v>
      </c>
      <c r="E33" s="150">
        <v>462.8</v>
      </c>
      <c r="F33" s="150">
        <v>0.13</v>
      </c>
    </row>
    <row r="34" spans="1:6" x14ac:dyDescent="0.25">
      <c r="A34" s="146" t="s">
        <v>4291</v>
      </c>
      <c r="B34" s="146" t="s">
        <v>4292</v>
      </c>
      <c r="C34" s="146" t="s">
        <v>1245</v>
      </c>
      <c r="D34" s="147">
        <v>6616</v>
      </c>
      <c r="E34" s="150">
        <v>496.2</v>
      </c>
      <c r="F34" s="150">
        <v>7.4999999999999997E-2</v>
      </c>
    </row>
    <row r="35" spans="1:6" x14ac:dyDescent="0.25">
      <c r="A35" s="146" t="s">
        <v>2274</v>
      </c>
      <c r="B35" s="146" t="s">
        <v>2275</v>
      </c>
      <c r="C35" s="146" t="s">
        <v>1245</v>
      </c>
      <c r="D35" s="147">
        <v>2900</v>
      </c>
      <c r="E35" s="150">
        <v>643.79999999999995</v>
      </c>
      <c r="F35" s="150">
        <v>0.222</v>
      </c>
    </row>
    <row r="36" spans="1:6" x14ac:dyDescent="0.25">
      <c r="A36" s="146" t="s">
        <v>3035</v>
      </c>
      <c r="B36" s="146" t="s">
        <v>2151</v>
      </c>
      <c r="C36" s="146" t="s">
        <v>1245</v>
      </c>
      <c r="D36" s="147">
        <v>1140</v>
      </c>
      <c r="E36" s="150">
        <v>654.36</v>
      </c>
      <c r="F36" s="150">
        <v>0.57399999999999995</v>
      </c>
    </row>
    <row r="37" spans="1:6" x14ac:dyDescent="0.25">
      <c r="A37" s="146" t="s">
        <v>3032</v>
      </c>
      <c r="B37" s="146" t="s">
        <v>2146</v>
      </c>
      <c r="C37" s="146" t="s">
        <v>1245</v>
      </c>
      <c r="D37" s="147">
        <v>1240</v>
      </c>
      <c r="E37" s="150">
        <v>855.6</v>
      </c>
      <c r="F37" s="150">
        <v>0.69</v>
      </c>
    </row>
    <row r="38" spans="1:6" x14ac:dyDescent="0.25">
      <c r="A38" s="146" t="s">
        <v>4293</v>
      </c>
      <c r="B38" s="146" t="s">
        <v>4294</v>
      </c>
      <c r="C38" s="146" t="s">
        <v>1245</v>
      </c>
      <c r="D38" s="147">
        <v>60</v>
      </c>
      <c r="E38" s="150">
        <v>1080</v>
      </c>
      <c r="F38" s="150">
        <v>18</v>
      </c>
    </row>
    <row r="39" spans="1:6" x14ac:dyDescent="0.25">
      <c r="A39" s="146" t="s">
        <v>2765</v>
      </c>
      <c r="B39" s="146" t="s">
        <v>2766</v>
      </c>
      <c r="C39" s="146" t="s">
        <v>1245</v>
      </c>
      <c r="D39" s="147">
        <v>1667</v>
      </c>
      <c r="E39" s="150">
        <v>1107.0546999999999</v>
      </c>
      <c r="F39" s="150">
        <v>0.66410000000000002</v>
      </c>
    </row>
    <row r="40" spans="1:6" x14ac:dyDescent="0.25">
      <c r="A40" s="146" t="s">
        <v>3041</v>
      </c>
      <c r="B40" s="146" t="s">
        <v>2389</v>
      </c>
      <c r="C40" s="146" t="s">
        <v>1245</v>
      </c>
      <c r="D40" s="147">
        <v>21469</v>
      </c>
      <c r="E40" s="150">
        <v>1118.5349000000001</v>
      </c>
      <c r="F40" s="150">
        <v>5.21E-2</v>
      </c>
    </row>
    <row r="41" spans="1:6" x14ac:dyDescent="0.25">
      <c r="A41" s="146" t="s">
        <v>3046</v>
      </c>
      <c r="B41" s="146" t="s">
        <v>3047</v>
      </c>
      <c r="C41" s="146" t="s">
        <v>1245</v>
      </c>
      <c r="D41" s="147">
        <v>1280</v>
      </c>
      <c r="E41" s="150">
        <v>1241.5999999999999</v>
      </c>
      <c r="F41" s="150">
        <v>0.97</v>
      </c>
    </row>
    <row r="42" spans="1:6" x14ac:dyDescent="0.25">
      <c r="A42" s="146" t="s">
        <v>2149</v>
      </c>
      <c r="B42" s="146" t="s">
        <v>2150</v>
      </c>
      <c r="C42" s="146" t="s">
        <v>1245</v>
      </c>
      <c r="D42" s="147">
        <v>2890</v>
      </c>
      <c r="E42" s="150">
        <v>1663.1949999999999</v>
      </c>
      <c r="F42" s="150">
        <v>0.57550000000000001</v>
      </c>
    </row>
    <row r="43" spans="1:6" x14ac:dyDescent="0.25">
      <c r="A43" s="146" t="s">
        <v>2290</v>
      </c>
      <c r="B43" s="146" t="s">
        <v>2291</v>
      </c>
      <c r="C43" s="146" t="s">
        <v>1245</v>
      </c>
      <c r="D43" s="147">
        <v>14324</v>
      </c>
      <c r="E43" s="150">
        <v>2162.924</v>
      </c>
      <c r="F43" s="150">
        <v>0.151</v>
      </c>
    </row>
    <row r="44" spans="1:6" x14ac:dyDescent="0.25">
      <c r="A44" s="146" t="s">
        <v>2767</v>
      </c>
      <c r="B44" s="146" t="s">
        <v>2768</v>
      </c>
      <c r="C44" s="146" t="s">
        <v>1245</v>
      </c>
      <c r="D44" s="147">
        <v>5000</v>
      </c>
      <c r="E44" s="150">
        <v>3725.5</v>
      </c>
      <c r="F44" s="150">
        <v>0.74509999999999998</v>
      </c>
    </row>
    <row r="45" spans="1:6" x14ac:dyDescent="0.25">
      <c r="A45" s="146" t="s">
        <v>3052</v>
      </c>
      <c r="B45" s="146" t="s">
        <v>2413</v>
      </c>
      <c r="C45" s="146" t="s">
        <v>1245</v>
      </c>
      <c r="D45" s="147">
        <v>119071</v>
      </c>
      <c r="E45" s="150">
        <v>3810.2719999999999</v>
      </c>
      <c r="F45" s="150">
        <v>3.2000000000000001E-2</v>
      </c>
    </row>
    <row r="46" spans="1:6" x14ac:dyDescent="0.25">
      <c r="A46" s="146" t="s">
        <v>3051</v>
      </c>
      <c r="B46" s="146" t="s">
        <v>2142</v>
      </c>
      <c r="C46" s="146" t="s">
        <v>1245</v>
      </c>
      <c r="D46" s="147">
        <v>20608</v>
      </c>
      <c r="E46" s="150">
        <v>6656.384</v>
      </c>
      <c r="F46" s="150">
        <v>0.32300000000000001</v>
      </c>
    </row>
    <row r="47" spans="1:6" x14ac:dyDescent="0.25">
      <c r="A47" s="146" t="s">
        <v>2281</v>
      </c>
      <c r="B47" s="146" t="s">
        <v>2282</v>
      </c>
      <c r="C47" s="146" t="s">
        <v>1245</v>
      </c>
      <c r="D47" s="147">
        <v>119045</v>
      </c>
      <c r="E47" s="150">
        <v>21428.1</v>
      </c>
      <c r="F47" s="150">
        <v>0.18</v>
      </c>
    </row>
  </sheetData>
  <conditionalFormatting sqref="E2">
    <cfRule type="cellIs" dxfId="8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A1:I48"/>
  <sheetViews>
    <sheetView topLeftCell="A4" workbookViewId="0">
      <selection activeCell="I4" sqref="I4"/>
    </sheetView>
  </sheetViews>
  <sheetFormatPr defaultRowHeight="13.2" x14ac:dyDescent="0.25"/>
  <cols>
    <col min="1" max="1" width="19.44140625" customWidth="1"/>
    <col min="2" max="2" width="47.109375" bestFit="1" customWidth="1"/>
    <col min="5" max="5" width="25.6640625" bestFit="1" customWidth="1"/>
    <col min="6" max="6" width="16.5546875" bestFit="1" customWidth="1"/>
    <col min="9" max="9" width="12.44140625" bestFit="1" customWidth="1"/>
  </cols>
  <sheetData>
    <row r="1" spans="1:9" x14ac:dyDescent="0.25">
      <c r="A1" s="2" t="s">
        <v>2788</v>
      </c>
    </row>
    <row r="2" spans="1:9" x14ac:dyDescent="0.25">
      <c r="A2" s="76" t="s">
        <v>985</v>
      </c>
      <c r="B2" s="76" t="s">
        <v>960</v>
      </c>
      <c r="C2" s="76" t="s">
        <v>1481</v>
      </c>
      <c r="D2" s="76" t="s">
        <v>1482</v>
      </c>
      <c r="E2" s="82" t="s">
        <v>1483</v>
      </c>
      <c r="F2" s="85" t="s">
        <v>1242</v>
      </c>
    </row>
    <row r="3" spans="1:9" x14ac:dyDescent="0.25">
      <c r="A3" s="146" t="s">
        <v>1965</v>
      </c>
      <c r="B3" s="146" t="s">
        <v>1966</v>
      </c>
      <c r="C3" s="146" t="s">
        <v>1723</v>
      </c>
      <c r="D3" s="147">
        <v>25</v>
      </c>
      <c r="E3" s="150">
        <v>82.5</v>
      </c>
      <c r="F3" s="150">
        <v>3.3</v>
      </c>
      <c r="H3" s="76" t="s">
        <v>2787</v>
      </c>
      <c r="I3" s="149">
        <f>SUM(E3:E282)</f>
        <v>8499.4499799999994</v>
      </c>
    </row>
    <row r="4" spans="1:9" x14ac:dyDescent="0.25">
      <c r="A4" s="146" t="s">
        <v>1828</v>
      </c>
      <c r="B4" s="146" t="s">
        <v>1829</v>
      </c>
      <c r="C4" s="146" t="s">
        <v>1723</v>
      </c>
      <c r="D4" s="147">
        <v>20</v>
      </c>
      <c r="E4" s="150">
        <v>118</v>
      </c>
      <c r="F4" s="150">
        <v>5.9</v>
      </c>
    </row>
    <row r="5" spans="1:9" x14ac:dyDescent="0.25">
      <c r="A5" s="146" t="s">
        <v>1807</v>
      </c>
      <c r="B5" s="146" t="s">
        <v>1808</v>
      </c>
      <c r="C5" s="146" t="s">
        <v>1723</v>
      </c>
      <c r="D5" s="147">
        <v>20</v>
      </c>
      <c r="E5" s="150">
        <v>126</v>
      </c>
      <c r="F5" s="150">
        <v>6.3</v>
      </c>
    </row>
    <row r="6" spans="1:9" x14ac:dyDescent="0.25">
      <c r="A6" s="146" t="s">
        <v>1741</v>
      </c>
      <c r="B6" s="146" t="s">
        <v>1742</v>
      </c>
      <c r="C6" s="146" t="s">
        <v>1723</v>
      </c>
      <c r="D6" s="147">
        <v>20</v>
      </c>
      <c r="E6" s="150">
        <v>282</v>
      </c>
      <c r="F6" s="150">
        <v>14.1</v>
      </c>
    </row>
    <row r="7" spans="1:9" x14ac:dyDescent="0.25">
      <c r="A7" s="146" t="s">
        <v>1747</v>
      </c>
      <c r="B7" s="146" t="s">
        <v>1748</v>
      </c>
      <c r="C7" s="146" t="s">
        <v>1723</v>
      </c>
      <c r="D7" s="147">
        <v>23</v>
      </c>
      <c r="E7" s="150">
        <v>312.8</v>
      </c>
      <c r="F7" s="150">
        <v>13.6</v>
      </c>
    </row>
    <row r="8" spans="1:9" x14ac:dyDescent="0.25">
      <c r="A8" s="146" t="s">
        <v>1745</v>
      </c>
      <c r="B8" s="146" t="s">
        <v>1746</v>
      </c>
      <c r="C8" s="146" t="s">
        <v>1723</v>
      </c>
      <c r="D8" s="147">
        <v>20</v>
      </c>
      <c r="E8" s="150">
        <v>272</v>
      </c>
      <c r="F8" s="150">
        <v>13.6</v>
      </c>
    </row>
    <row r="9" spans="1:9" x14ac:dyDescent="0.25">
      <c r="A9" s="146" t="s">
        <v>1951</v>
      </c>
      <c r="B9" s="146" t="s">
        <v>1952</v>
      </c>
      <c r="C9" s="146" t="s">
        <v>1723</v>
      </c>
      <c r="D9" s="147">
        <v>25</v>
      </c>
      <c r="E9" s="150">
        <v>88.75</v>
      </c>
      <c r="F9" s="150">
        <v>3.55</v>
      </c>
    </row>
    <row r="10" spans="1:9" x14ac:dyDescent="0.25">
      <c r="A10" s="146" t="s">
        <v>1756</v>
      </c>
      <c r="B10" s="146" t="s">
        <v>1757</v>
      </c>
      <c r="C10" s="146" t="s">
        <v>1723</v>
      </c>
      <c r="D10" s="147">
        <v>15</v>
      </c>
      <c r="E10" s="150">
        <v>153.75</v>
      </c>
      <c r="F10" s="150">
        <v>10.25</v>
      </c>
    </row>
    <row r="11" spans="1:9" x14ac:dyDescent="0.25">
      <c r="A11" s="146" t="s">
        <v>1945</v>
      </c>
      <c r="B11" s="146" t="s">
        <v>1946</v>
      </c>
      <c r="C11" s="146" t="s">
        <v>1723</v>
      </c>
      <c r="D11" s="147">
        <v>20</v>
      </c>
      <c r="E11" s="150">
        <v>72</v>
      </c>
      <c r="F11" s="150">
        <v>3.6</v>
      </c>
    </row>
    <row r="12" spans="1:9" x14ac:dyDescent="0.25">
      <c r="A12" s="146" t="s">
        <v>1797</v>
      </c>
      <c r="B12" s="146" t="s">
        <v>1798</v>
      </c>
      <c r="C12" s="146" t="s">
        <v>1723</v>
      </c>
      <c r="D12" s="147">
        <v>22</v>
      </c>
      <c r="E12" s="150">
        <v>143</v>
      </c>
      <c r="F12" s="150">
        <v>6.5</v>
      </c>
    </row>
    <row r="13" spans="1:9" x14ac:dyDescent="0.25">
      <c r="A13" s="146" t="s">
        <v>1899</v>
      </c>
      <c r="B13" s="146" t="s">
        <v>1900</v>
      </c>
      <c r="C13" s="146" t="s">
        <v>1723</v>
      </c>
      <c r="D13" s="147">
        <v>10</v>
      </c>
      <c r="E13" s="150">
        <v>46.9</v>
      </c>
      <c r="F13" s="150">
        <v>4.6900000000000004</v>
      </c>
    </row>
    <row r="14" spans="1:9" x14ac:dyDescent="0.25">
      <c r="A14" s="146" t="s">
        <v>2562</v>
      </c>
      <c r="B14" s="146" t="s">
        <v>2563</v>
      </c>
      <c r="C14" s="146" t="s">
        <v>1723</v>
      </c>
      <c r="D14" s="147">
        <v>19</v>
      </c>
      <c r="E14" s="150">
        <v>87.97</v>
      </c>
      <c r="F14" s="150">
        <v>4.63</v>
      </c>
    </row>
    <row r="15" spans="1:9" x14ac:dyDescent="0.25">
      <c r="A15" s="146" t="s">
        <v>1985</v>
      </c>
      <c r="B15" s="146" t="s">
        <v>1986</v>
      </c>
      <c r="C15" s="146" t="s">
        <v>1723</v>
      </c>
      <c r="D15" s="147">
        <v>26</v>
      </c>
      <c r="E15" s="150">
        <v>80.86</v>
      </c>
      <c r="F15" s="150">
        <v>3.11</v>
      </c>
    </row>
    <row r="16" spans="1:9" x14ac:dyDescent="0.25">
      <c r="A16" s="146" t="s">
        <v>1819</v>
      </c>
      <c r="B16" s="146" t="s">
        <v>1820</v>
      </c>
      <c r="C16" s="146" t="s">
        <v>1723</v>
      </c>
      <c r="D16" s="147">
        <v>46</v>
      </c>
      <c r="E16" s="150">
        <v>278.3</v>
      </c>
      <c r="F16" s="150">
        <v>6.05</v>
      </c>
    </row>
    <row r="17" spans="1:6" x14ac:dyDescent="0.25">
      <c r="A17" s="146" t="s">
        <v>1737</v>
      </c>
      <c r="B17" s="146" t="s">
        <v>1738</v>
      </c>
      <c r="C17" s="146" t="s">
        <v>1723</v>
      </c>
      <c r="D17" s="147">
        <v>42</v>
      </c>
      <c r="E17" s="150">
        <v>615.39113999999995</v>
      </c>
      <c r="F17" s="150">
        <v>14.65217</v>
      </c>
    </row>
    <row r="18" spans="1:6" x14ac:dyDescent="0.25">
      <c r="A18" s="146" t="s">
        <v>1799</v>
      </c>
      <c r="B18" s="146" t="s">
        <v>1800</v>
      </c>
      <c r="C18" s="146" t="s">
        <v>1723</v>
      </c>
      <c r="D18" s="147">
        <v>20</v>
      </c>
      <c r="E18" s="150">
        <v>128.80000000000001</v>
      </c>
      <c r="F18" s="150">
        <v>6.44</v>
      </c>
    </row>
    <row r="19" spans="1:6" x14ac:dyDescent="0.25">
      <c r="A19" s="146" t="s">
        <v>1728</v>
      </c>
      <c r="B19" s="146" t="s">
        <v>1729</v>
      </c>
      <c r="C19" s="146" t="s">
        <v>1723</v>
      </c>
      <c r="D19" s="147">
        <v>42</v>
      </c>
      <c r="E19" s="150">
        <v>753.06</v>
      </c>
      <c r="F19" s="150">
        <v>17.93</v>
      </c>
    </row>
    <row r="20" spans="1:6" x14ac:dyDescent="0.25">
      <c r="A20" s="146" t="s">
        <v>1907</v>
      </c>
      <c r="B20" s="146" t="s">
        <v>1908</v>
      </c>
      <c r="C20" s="146" t="s">
        <v>1723</v>
      </c>
      <c r="D20" s="147">
        <v>15</v>
      </c>
      <c r="E20" s="150">
        <v>69</v>
      </c>
      <c r="F20" s="150">
        <v>4.5999999999999996</v>
      </c>
    </row>
    <row r="21" spans="1:6" x14ac:dyDescent="0.25">
      <c r="A21" s="146" t="s">
        <v>1863</v>
      </c>
      <c r="B21" s="146" t="s">
        <v>1864</v>
      </c>
      <c r="C21" s="146" t="s">
        <v>1723</v>
      </c>
      <c r="D21" s="147">
        <v>5</v>
      </c>
      <c r="E21" s="150">
        <v>25.4</v>
      </c>
      <c r="F21" s="150">
        <v>5.08</v>
      </c>
    </row>
    <row r="22" spans="1:6" x14ac:dyDescent="0.25">
      <c r="A22" s="146" t="s">
        <v>1791</v>
      </c>
      <c r="B22" s="146" t="s">
        <v>1792</v>
      </c>
      <c r="C22" s="146" t="s">
        <v>1723</v>
      </c>
      <c r="D22" s="147">
        <v>6</v>
      </c>
      <c r="E22" s="150">
        <v>40.92</v>
      </c>
      <c r="F22" s="150">
        <v>6.82</v>
      </c>
    </row>
    <row r="23" spans="1:6" x14ac:dyDescent="0.25">
      <c r="A23" s="146" t="s">
        <v>1754</v>
      </c>
      <c r="B23" s="146" t="s">
        <v>1755</v>
      </c>
      <c r="C23" s="146" t="s">
        <v>1723</v>
      </c>
      <c r="D23" s="147">
        <v>20</v>
      </c>
      <c r="E23" s="150">
        <v>207.6</v>
      </c>
      <c r="F23" s="150">
        <v>10.38</v>
      </c>
    </row>
    <row r="24" spans="1:6" x14ac:dyDescent="0.25">
      <c r="A24" s="146" t="s">
        <v>4152</v>
      </c>
      <c r="B24" s="146" t="s">
        <v>1881</v>
      </c>
      <c r="C24" s="146" t="s">
        <v>1723</v>
      </c>
      <c r="D24" s="147">
        <v>4</v>
      </c>
      <c r="E24" s="150">
        <v>19.8</v>
      </c>
      <c r="F24" s="150">
        <v>4.95</v>
      </c>
    </row>
    <row r="25" spans="1:6" x14ac:dyDescent="0.25">
      <c r="A25" s="146" t="s">
        <v>1973</v>
      </c>
      <c r="B25" s="146" t="s">
        <v>1974</v>
      </c>
      <c r="C25" s="146" t="s">
        <v>1723</v>
      </c>
      <c r="D25" s="147">
        <v>15</v>
      </c>
      <c r="E25" s="150">
        <v>48</v>
      </c>
      <c r="F25" s="150">
        <v>3.2</v>
      </c>
    </row>
    <row r="26" spans="1:6" x14ac:dyDescent="0.25">
      <c r="A26" s="146" t="s">
        <v>2036</v>
      </c>
      <c r="B26" s="146" t="s">
        <v>2037</v>
      </c>
      <c r="C26" s="146" t="s">
        <v>1723</v>
      </c>
      <c r="D26" s="147">
        <v>27</v>
      </c>
      <c r="E26" s="150">
        <v>67.5</v>
      </c>
      <c r="F26" s="150">
        <v>2.5</v>
      </c>
    </row>
    <row r="27" spans="1:6" x14ac:dyDescent="0.25">
      <c r="A27" s="146" t="s">
        <v>1930</v>
      </c>
      <c r="B27" s="146" t="s">
        <v>1931</v>
      </c>
      <c r="C27" s="146" t="s">
        <v>1723</v>
      </c>
      <c r="D27" s="147">
        <v>25</v>
      </c>
      <c r="E27" s="150">
        <v>97.5</v>
      </c>
      <c r="F27" s="150">
        <v>3.9</v>
      </c>
    </row>
    <row r="28" spans="1:6" x14ac:dyDescent="0.25">
      <c r="A28" s="146" t="s">
        <v>1895</v>
      </c>
      <c r="B28" s="146" t="s">
        <v>1896</v>
      </c>
      <c r="C28" s="146" t="s">
        <v>1723</v>
      </c>
      <c r="D28" s="147">
        <v>19</v>
      </c>
      <c r="E28" s="150">
        <v>91.2</v>
      </c>
      <c r="F28" s="150">
        <v>4.8</v>
      </c>
    </row>
    <row r="29" spans="1:6" x14ac:dyDescent="0.25">
      <c r="A29" s="146" t="s">
        <v>1893</v>
      </c>
      <c r="B29" s="146" t="s">
        <v>1894</v>
      </c>
      <c r="C29" s="146" t="s">
        <v>1723</v>
      </c>
      <c r="D29" s="147">
        <v>4</v>
      </c>
      <c r="E29" s="150">
        <v>19.2</v>
      </c>
      <c r="F29" s="150">
        <v>4.8</v>
      </c>
    </row>
    <row r="30" spans="1:6" x14ac:dyDescent="0.25">
      <c r="A30" s="146" t="s">
        <v>2046</v>
      </c>
      <c r="B30" s="146" t="s">
        <v>2047</v>
      </c>
      <c r="C30" s="146" t="s">
        <v>1723</v>
      </c>
      <c r="D30" s="147">
        <v>20</v>
      </c>
      <c r="E30" s="150">
        <v>42</v>
      </c>
      <c r="F30" s="150">
        <v>2.1</v>
      </c>
    </row>
    <row r="31" spans="1:6" x14ac:dyDescent="0.25">
      <c r="A31" s="146" t="s">
        <v>2044</v>
      </c>
      <c r="B31" s="146" t="s">
        <v>2045</v>
      </c>
      <c r="C31" s="146" t="s">
        <v>1723</v>
      </c>
      <c r="D31" s="147">
        <v>18</v>
      </c>
      <c r="E31" s="150">
        <v>37.799999999999997</v>
      </c>
      <c r="F31" s="150">
        <v>2.1</v>
      </c>
    </row>
    <row r="32" spans="1:6" x14ac:dyDescent="0.25">
      <c r="A32" s="146" t="s">
        <v>1936</v>
      </c>
      <c r="B32" s="146" t="s">
        <v>1937</v>
      </c>
      <c r="C32" s="146" t="s">
        <v>1723</v>
      </c>
      <c r="D32" s="147">
        <v>25</v>
      </c>
      <c r="E32" s="150">
        <v>96.25</v>
      </c>
      <c r="F32" s="150">
        <v>3.85</v>
      </c>
    </row>
    <row r="33" spans="1:6" x14ac:dyDescent="0.25">
      <c r="A33" s="146" t="s">
        <v>2042</v>
      </c>
      <c r="B33" s="146" t="s">
        <v>2043</v>
      </c>
      <c r="C33" s="146" t="s">
        <v>1723</v>
      </c>
      <c r="D33" s="147">
        <v>15</v>
      </c>
      <c r="E33" s="150">
        <v>33.75</v>
      </c>
      <c r="F33" s="150">
        <v>2.25</v>
      </c>
    </row>
    <row r="34" spans="1:6" x14ac:dyDescent="0.25">
      <c r="A34" s="146" t="s">
        <v>1932</v>
      </c>
      <c r="B34" s="146" t="s">
        <v>1933</v>
      </c>
      <c r="C34" s="146" t="s">
        <v>1723</v>
      </c>
      <c r="D34" s="147">
        <v>360</v>
      </c>
      <c r="E34" s="150">
        <v>1404</v>
      </c>
      <c r="F34" s="150">
        <v>3.9</v>
      </c>
    </row>
    <row r="35" spans="1:6" x14ac:dyDescent="0.25">
      <c r="A35" s="146" t="s">
        <v>2553</v>
      </c>
      <c r="B35" s="146" t="s">
        <v>2554</v>
      </c>
      <c r="C35" s="146" t="s">
        <v>1723</v>
      </c>
      <c r="D35" s="147">
        <v>20</v>
      </c>
      <c r="E35" s="150">
        <v>114</v>
      </c>
      <c r="F35" s="150">
        <v>5.7</v>
      </c>
    </row>
    <row r="36" spans="1:6" x14ac:dyDescent="0.25">
      <c r="A36" s="146" t="s">
        <v>2545</v>
      </c>
      <c r="B36" s="146" t="s">
        <v>2546</v>
      </c>
      <c r="C36" s="146" t="s">
        <v>1723</v>
      </c>
      <c r="D36" s="147">
        <v>80</v>
      </c>
      <c r="E36" s="150">
        <v>240</v>
      </c>
      <c r="F36" s="150">
        <v>3</v>
      </c>
    </row>
    <row r="37" spans="1:6" x14ac:dyDescent="0.25">
      <c r="A37" s="146" t="s">
        <v>2570</v>
      </c>
      <c r="B37" s="146" t="s">
        <v>2571</v>
      </c>
      <c r="C37" s="146" t="s">
        <v>1723</v>
      </c>
      <c r="D37" s="147">
        <v>20</v>
      </c>
      <c r="E37" s="150">
        <v>34</v>
      </c>
      <c r="F37" s="150">
        <v>1.7</v>
      </c>
    </row>
    <row r="38" spans="1:6" x14ac:dyDescent="0.25">
      <c r="A38" s="146" t="s">
        <v>2566</v>
      </c>
      <c r="B38" s="146" t="s">
        <v>2567</v>
      </c>
      <c r="C38" s="146" t="s">
        <v>1723</v>
      </c>
      <c r="D38" s="147">
        <v>3</v>
      </c>
      <c r="E38" s="150">
        <v>46.5</v>
      </c>
      <c r="F38" s="150">
        <v>15.5</v>
      </c>
    </row>
    <row r="39" spans="1:6" x14ac:dyDescent="0.25">
      <c r="A39" s="146" t="s">
        <v>2555</v>
      </c>
      <c r="B39" s="146" t="s">
        <v>2556</v>
      </c>
      <c r="C39" s="146" t="s">
        <v>1723</v>
      </c>
      <c r="D39" s="147">
        <v>22</v>
      </c>
      <c r="E39" s="150">
        <v>112.2</v>
      </c>
      <c r="F39" s="150">
        <v>5.0999999999999996</v>
      </c>
    </row>
    <row r="40" spans="1:6" x14ac:dyDescent="0.25">
      <c r="A40" s="146" t="s">
        <v>2558</v>
      </c>
      <c r="B40" s="146" t="s">
        <v>2559</v>
      </c>
      <c r="C40" s="146" t="s">
        <v>1723</v>
      </c>
      <c r="D40" s="147">
        <v>50</v>
      </c>
      <c r="E40" s="150">
        <v>107.5</v>
      </c>
      <c r="F40" s="150">
        <v>2.15</v>
      </c>
    </row>
    <row r="41" spans="1:6" x14ac:dyDescent="0.25">
      <c r="A41" s="146" t="s">
        <v>2560</v>
      </c>
      <c r="B41" s="146" t="s">
        <v>2561</v>
      </c>
      <c r="C41" s="146" t="s">
        <v>1723</v>
      </c>
      <c r="D41" s="147">
        <v>44</v>
      </c>
      <c r="E41" s="150">
        <v>103.88884</v>
      </c>
      <c r="F41" s="150">
        <v>2.36111</v>
      </c>
    </row>
    <row r="42" spans="1:6" x14ac:dyDescent="0.25">
      <c r="A42" s="146" t="s">
        <v>2521</v>
      </c>
      <c r="B42" s="146" t="s">
        <v>2522</v>
      </c>
      <c r="C42" s="146" t="s">
        <v>1723</v>
      </c>
      <c r="D42" s="147">
        <v>102</v>
      </c>
      <c r="E42" s="150">
        <v>795.6</v>
      </c>
      <c r="F42" s="150">
        <v>7.8</v>
      </c>
    </row>
    <row r="43" spans="1:6" x14ac:dyDescent="0.25">
      <c r="A43" s="146" t="s">
        <v>2551</v>
      </c>
      <c r="B43" s="146" t="s">
        <v>2552</v>
      </c>
      <c r="C43" s="146" t="s">
        <v>1723</v>
      </c>
      <c r="D43" s="147">
        <v>23</v>
      </c>
      <c r="E43" s="150">
        <v>119.6</v>
      </c>
      <c r="F43" s="150">
        <v>5.2</v>
      </c>
    </row>
    <row r="44" spans="1:6" x14ac:dyDescent="0.25">
      <c r="A44" s="146" t="s">
        <v>2539</v>
      </c>
      <c r="B44" s="146" t="s">
        <v>2540</v>
      </c>
      <c r="C44" s="146" t="s">
        <v>1723</v>
      </c>
      <c r="D44" s="147">
        <v>17</v>
      </c>
      <c r="E44" s="150">
        <v>336.26</v>
      </c>
      <c r="F44" s="150">
        <v>19.78</v>
      </c>
    </row>
    <row r="45" spans="1:6" x14ac:dyDescent="0.25">
      <c r="A45" s="146" t="s">
        <v>4140</v>
      </c>
      <c r="B45" s="146" t="s">
        <v>4141</v>
      </c>
      <c r="C45" s="146" t="s">
        <v>1723</v>
      </c>
      <c r="D45" s="147">
        <v>22</v>
      </c>
      <c r="E45" s="150">
        <v>100.1</v>
      </c>
      <c r="F45" s="150">
        <v>4.55</v>
      </c>
    </row>
    <row r="46" spans="1:6" x14ac:dyDescent="0.25">
      <c r="A46" s="146" t="s">
        <v>4148</v>
      </c>
      <c r="B46" s="146" t="s">
        <v>4149</v>
      </c>
      <c r="C46" s="146" t="s">
        <v>1723</v>
      </c>
      <c r="D46" s="147">
        <v>12</v>
      </c>
      <c r="E46" s="150">
        <v>63</v>
      </c>
      <c r="F46" s="150">
        <v>5.25</v>
      </c>
    </row>
    <row r="47" spans="1:6" x14ac:dyDescent="0.25">
      <c r="A47" s="146" t="s">
        <v>4131</v>
      </c>
      <c r="B47" s="146" t="s">
        <v>4132</v>
      </c>
      <c r="C47" s="146" t="s">
        <v>1723</v>
      </c>
      <c r="D47" s="147">
        <v>25</v>
      </c>
      <c r="E47" s="150">
        <v>138.75</v>
      </c>
      <c r="F47" s="150">
        <v>5.55</v>
      </c>
    </row>
    <row r="48" spans="1:6" x14ac:dyDescent="0.25">
      <c r="A48" s="146" t="s">
        <v>4112</v>
      </c>
      <c r="B48" s="146" t="s">
        <v>4113</v>
      </c>
      <c r="C48" s="146" t="s">
        <v>1723</v>
      </c>
      <c r="D48" s="147">
        <v>19</v>
      </c>
      <c r="E48" s="150">
        <v>246.05</v>
      </c>
      <c r="F48" s="150">
        <v>12.95</v>
      </c>
    </row>
  </sheetData>
  <conditionalFormatting sqref="E2">
    <cfRule type="cellIs" dxfId="7" priority="5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I15"/>
  <sheetViews>
    <sheetView workbookViewId="0">
      <selection activeCell="I5" sqref="I5"/>
    </sheetView>
  </sheetViews>
  <sheetFormatPr defaultRowHeight="13.2" x14ac:dyDescent="0.25"/>
  <cols>
    <col min="2" max="2" width="52.44140625" bestFit="1" customWidth="1"/>
    <col min="5" max="5" width="23.44140625" bestFit="1" customWidth="1"/>
    <col min="6" max="6" width="16.5546875" bestFit="1" customWidth="1"/>
    <col min="8" max="8" width="11.109375" bestFit="1" customWidth="1"/>
    <col min="9" max="9" width="12.44140625" bestFit="1" customWidth="1"/>
  </cols>
  <sheetData>
    <row r="1" spans="1:9" x14ac:dyDescent="0.25">
      <c r="A1" s="2" t="s">
        <v>2789</v>
      </c>
    </row>
    <row r="2" spans="1:9" x14ac:dyDescent="0.25">
      <c r="A2" s="88" t="s">
        <v>985</v>
      </c>
      <c r="B2" s="88" t="s">
        <v>960</v>
      </c>
      <c r="C2" s="88" t="s">
        <v>1481</v>
      </c>
      <c r="D2" s="88" t="s">
        <v>1482</v>
      </c>
      <c r="E2" s="89" t="s">
        <v>1483</v>
      </c>
      <c r="F2" s="90" t="s">
        <v>1242</v>
      </c>
    </row>
    <row r="3" spans="1:9" x14ac:dyDescent="0.25">
      <c r="A3" s="146" t="s">
        <v>1809</v>
      </c>
      <c r="B3" s="146" t="s">
        <v>1810</v>
      </c>
      <c r="C3" s="146" t="s">
        <v>1723</v>
      </c>
      <c r="D3" s="147">
        <v>36</v>
      </c>
      <c r="E3" s="150">
        <v>225.72</v>
      </c>
      <c r="F3" s="150">
        <v>6.27</v>
      </c>
    </row>
    <row r="4" spans="1:9" x14ac:dyDescent="0.25">
      <c r="A4" s="146" t="s">
        <v>2091</v>
      </c>
      <c r="B4" s="146" t="s">
        <v>2092</v>
      </c>
      <c r="C4" s="146" t="s">
        <v>1723</v>
      </c>
      <c r="D4" s="147">
        <v>24</v>
      </c>
      <c r="E4" s="150">
        <v>192</v>
      </c>
      <c r="F4" s="150">
        <v>8</v>
      </c>
      <c r="H4" s="76" t="s">
        <v>2790</v>
      </c>
      <c r="I4" s="149">
        <f>SUM(E3:E15)</f>
        <v>8638.1899999999987</v>
      </c>
    </row>
    <row r="5" spans="1:9" x14ac:dyDescent="0.25">
      <c r="A5" s="146" t="s">
        <v>2113</v>
      </c>
      <c r="B5" s="146" t="s">
        <v>2114</v>
      </c>
      <c r="C5" s="146" t="s">
        <v>1723</v>
      </c>
      <c r="D5" s="147">
        <v>23</v>
      </c>
      <c r="E5" s="150">
        <v>690</v>
      </c>
      <c r="F5" s="150">
        <v>30</v>
      </c>
    </row>
    <row r="6" spans="1:9" x14ac:dyDescent="0.25">
      <c r="A6" s="146" t="s">
        <v>1969</v>
      </c>
      <c r="B6" s="146" t="s">
        <v>1970</v>
      </c>
      <c r="C6" s="146" t="s">
        <v>1723</v>
      </c>
      <c r="D6" s="147">
        <v>22</v>
      </c>
      <c r="E6" s="150">
        <v>72.16</v>
      </c>
      <c r="F6" s="150">
        <v>3.28</v>
      </c>
    </row>
    <row r="7" spans="1:9" x14ac:dyDescent="0.25">
      <c r="A7" s="146" t="s">
        <v>1771</v>
      </c>
      <c r="B7" s="146" t="s">
        <v>1772</v>
      </c>
      <c r="C7" s="146" t="s">
        <v>1723</v>
      </c>
      <c r="D7" s="147">
        <v>21</v>
      </c>
      <c r="E7" s="150">
        <v>168</v>
      </c>
      <c r="F7" s="150">
        <v>8</v>
      </c>
    </row>
    <row r="8" spans="1:9" x14ac:dyDescent="0.25">
      <c r="A8" s="146" t="s">
        <v>1721</v>
      </c>
      <c r="B8" s="146" t="s">
        <v>1722</v>
      </c>
      <c r="C8" s="146" t="s">
        <v>1723</v>
      </c>
      <c r="D8" s="147">
        <v>3</v>
      </c>
      <c r="E8" s="150">
        <v>159</v>
      </c>
      <c r="F8" s="150">
        <v>53</v>
      </c>
    </row>
    <row r="9" spans="1:9" x14ac:dyDescent="0.25">
      <c r="A9" s="146" t="s">
        <v>1811</v>
      </c>
      <c r="B9" s="146" t="s">
        <v>1812</v>
      </c>
      <c r="C9" s="146" t="s">
        <v>1723</v>
      </c>
      <c r="D9" s="147">
        <v>23</v>
      </c>
      <c r="E9" s="150">
        <v>143.75</v>
      </c>
      <c r="F9" s="150">
        <v>6.25</v>
      </c>
    </row>
    <row r="10" spans="1:9" x14ac:dyDescent="0.25">
      <c r="A10" s="146" t="s">
        <v>1873</v>
      </c>
      <c r="B10" s="146" t="s">
        <v>1874</v>
      </c>
      <c r="C10" s="146" t="s">
        <v>1723</v>
      </c>
      <c r="D10" s="147">
        <v>25</v>
      </c>
      <c r="E10" s="150">
        <v>192.5</v>
      </c>
      <c r="F10" s="150">
        <v>7.7</v>
      </c>
    </row>
    <row r="11" spans="1:9" x14ac:dyDescent="0.25">
      <c r="A11" s="146" t="s">
        <v>1787</v>
      </c>
      <c r="B11" s="146" t="s">
        <v>1788</v>
      </c>
      <c r="C11" s="146" t="s">
        <v>1723</v>
      </c>
      <c r="D11" s="147">
        <v>234.6</v>
      </c>
      <c r="E11" s="150">
        <v>1865.07</v>
      </c>
      <c r="F11" s="150">
        <v>7.95</v>
      </c>
    </row>
    <row r="12" spans="1:9" x14ac:dyDescent="0.25">
      <c r="A12" s="146" t="s">
        <v>1726</v>
      </c>
      <c r="B12" s="146" t="s">
        <v>1727</v>
      </c>
      <c r="C12" s="146" t="s">
        <v>1723</v>
      </c>
      <c r="D12" s="147">
        <v>227</v>
      </c>
      <c r="E12" s="150">
        <v>4151.83</v>
      </c>
      <c r="F12" s="150">
        <v>18.29</v>
      </c>
    </row>
    <row r="13" spans="1:9" x14ac:dyDescent="0.25">
      <c r="A13" s="146" t="s">
        <v>1911</v>
      </c>
      <c r="B13" s="146" t="s">
        <v>1912</v>
      </c>
      <c r="C13" s="146" t="s">
        <v>1723</v>
      </c>
      <c r="D13" s="147">
        <v>42</v>
      </c>
      <c r="E13" s="150">
        <v>187.32</v>
      </c>
      <c r="F13" s="150">
        <v>4.46</v>
      </c>
    </row>
    <row r="14" spans="1:9" x14ac:dyDescent="0.25">
      <c r="A14" s="146" t="s">
        <v>1773</v>
      </c>
      <c r="B14" s="146" t="s">
        <v>1774</v>
      </c>
      <c r="C14" s="146" t="s">
        <v>1723</v>
      </c>
      <c r="D14" s="147">
        <v>45</v>
      </c>
      <c r="E14" s="150">
        <v>355.5</v>
      </c>
      <c r="F14" s="150">
        <v>7.9</v>
      </c>
    </row>
    <row r="15" spans="1:9" x14ac:dyDescent="0.25">
      <c r="A15" s="146" t="s">
        <v>4114</v>
      </c>
      <c r="B15" s="146" t="s">
        <v>4115</v>
      </c>
      <c r="C15" s="146" t="s">
        <v>1723</v>
      </c>
      <c r="D15" s="147">
        <v>50</v>
      </c>
      <c r="E15" s="150">
        <v>235.34</v>
      </c>
      <c r="F15" s="150">
        <v>4.7068000000000003</v>
      </c>
    </row>
  </sheetData>
  <conditionalFormatting sqref="E2">
    <cfRule type="cellIs" dxfId="6" priority="4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I299"/>
  <sheetViews>
    <sheetView topLeftCell="A4" zoomScaleNormal="100" workbookViewId="0">
      <selection activeCell="I4" sqref="I4"/>
    </sheetView>
  </sheetViews>
  <sheetFormatPr defaultRowHeight="13.2" x14ac:dyDescent="0.25"/>
  <cols>
    <col min="1" max="1" width="20" style="4" customWidth="1"/>
    <col min="2" max="2" width="51.33203125" bestFit="1" customWidth="1"/>
    <col min="3" max="3" width="7.109375" style="9" bestFit="1" customWidth="1"/>
    <col min="4" max="4" width="23.5546875" style="9" bestFit="1" customWidth="1"/>
    <col min="5" max="5" width="17.33203125" customWidth="1"/>
    <col min="6" max="6" width="23.6640625" style="81" customWidth="1"/>
    <col min="9" max="9" width="14.88671875" bestFit="1" customWidth="1"/>
  </cols>
  <sheetData>
    <row r="1" spans="1:9" x14ac:dyDescent="0.25">
      <c r="A1" s="91" t="s">
        <v>2761</v>
      </c>
    </row>
    <row r="2" spans="1:9" x14ac:dyDescent="0.25">
      <c r="A2" s="92" t="s">
        <v>985</v>
      </c>
      <c r="B2" s="76" t="s">
        <v>960</v>
      </c>
      <c r="C2" s="76" t="s">
        <v>1481</v>
      </c>
      <c r="D2" s="76" t="s">
        <v>1482</v>
      </c>
      <c r="E2" s="82" t="s">
        <v>1483</v>
      </c>
      <c r="F2" s="76" t="s">
        <v>1242</v>
      </c>
    </row>
    <row r="3" spans="1:9" x14ac:dyDescent="0.25">
      <c r="A3" s="77" t="s">
        <v>4295</v>
      </c>
      <c r="B3" s="77" t="s">
        <v>4296</v>
      </c>
      <c r="C3" s="77" t="s">
        <v>1245</v>
      </c>
      <c r="D3" s="78">
        <v>1</v>
      </c>
      <c r="E3" s="13">
        <v>0.164109</v>
      </c>
      <c r="F3" s="13">
        <v>0.164109</v>
      </c>
      <c r="H3" s="76" t="s">
        <v>2791</v>
      </c>
      <c r="I3" s="151">
        <f>SUM(E$3:E$1048576)</f>
        <v>184196.07875100008</v>
      </c>
    </row>
    <row r="4" spans="1:9" x14ac:dyDescent="0.25">
      <c r="A4" s="77" t="s">
        <v>2939</v>
      </c>
      <c r="B4" s="77" t="s">
        <v>2940</v>
      </c>
      <c r="C4" s="77" t="s">
        <v>1245</v>
      </c>
      <c r="D4" s="78">
        <v>29</v>
      </c>
      <c r="E4" s="13">
        <v>2.9337559999999998</v>
      </c>
      <c r="F4" s="13">
        <v>0.101164</v>
      </c>
    </row>
    <row r="5" spans="1:9" x14ac:dyDescent="0.25">
      <c r="A5" s="77" t="s">
        <v>4297</v>
      </c>
      <c r="B5" s="77" t="s">
        <v>4298</v>
      </c>
      <c r="C5" s="77" t="s">
        <v>1245</v>
      </c>
      <c r="D5" s="78">
        <v>7</v>
      </c>
      <c r="E5" s="13">
        <v>3.5310380000000001</v>
      </c>
      <c r="F5" s="13">
        <v>0.50443400000000005</v>
      </c>
    </row>
    <row r="6" spans="1:9" x14ac:dyDescent="0.25">
      <c r="A6" s="77" t="s">
        <v>2815</v>
      </c>
      <c r="B6" s="77" t="s">
        <v>2816</v>
      </c>
      <c r="C6" s="77" t="s">
        <v>1245</v>
      </c>
      <c r="D6" s="78">
        <v>24</v>
      </c>
      <c r="E6" s="13">
        <v>3.6822720000000002</v>
      </c>
      <c r="F6" s="13">
        <v>0.15342800000000001</v>
      </c>
    </row>
    <row r="7" spans="1:9" x14ac:dyDescent="0.25">
      <c r="A7" s="77" t="s">
        <v>2332</v>
      </c>
      <c r="B7" s="77" t="s">
        <v>2333</v>
      </c>
      <c r="C7" s="77" t="s">
        <v>1245</v>
      </c>
      <c r="D7" s="78">
        <v>67</v>
      </c>
      <c r="E7" s="13">
        <v>7.4786739999999998</v>
      </c>
      <c r="F7" s="13">
        <v>0.111622</v>
      </c>
    </row>
    <row r="8" spans="1:9" x14ac:dyDescent="0.25">
      <c r="A8" s="77" t="s">
        <v>2742</v>
      </c>
      <c r="B8" s="77" t="s">
        <v>2743</v>
      </c>
      <c r="C8" s="77" t="s">
        <v>1245</v>
      </c>
      <c r="D8" s="78">
        <v>6</v>
      </c>
      <c r="E8" s="13">
        <v>9.4935539999999996</v>
      </c>
      <c r="F8" s="13">
        <v>1.5822590000000001</v>
      </c>
    </row>
    <row r="9" spans="1:9" x14ac:dyDescent="0.25">
      <c r="A9" s="77" t="s">
        <v>2900</v>
      </c>
      <c r="B9" s="77" t="s">
        <v>2901</v>
      </c>
      <c r="C9" s="77" t="s">
        <v>1245</v>
      </c>
      <c r="D9" s="78">
        <v>111</v>
      </c>
      <c r="E9" s="13">
        <v>11.474736</v>
      </c>
      <c r="F9" s="13">
        <v>0.103376</v>
      </c>
    </row>
    <row r="10" spans="1:9" x14ac:dyDescent="0.25">
      <c r="A10" s="77" t="s">
        <v>2931</v>
      </c>
      <c r="B10" s="77" t="s">
        <v>2932</v>
      </c>
      <c r="C10" s="77" t="s">
        <v>1245</v>
      </c>
      <c r="D10" s="78">
        <v>181</v>
      </c>
      <c r="E10" s="13">
        <v>15.909176</v>
      </c>
      <c r="F10" s="13">
        <v>8.7896000000000002E-2</v>
      </c>
    </row>
    <row r="11" spans="1:9" x14ac:dyDescent="0.25">
      <c r="A11" s="77" t="s">
        <v>2292</v>
      </c>
      <c r="B11" s="77" t="s">
        <v>2293</v>
      </c>
      <c r="C11" s="77" t="s">
        <v>1245</v>
      </c>
      <c r="D11" s="78">
        <v>118</v>
      </c>
      <c r="E11" s="13">
        <v>16.815000000000001</v>
      </c>
      <c r="F11" s="13">
        <v>0.14249999999999999</v>
      </c>
    </row>
    <row r="12" spans="1:9" x14ac:dyDescent="0.25">
      <c r="A12" s="77" t="s">
        <v>2855</v>
      </c>
      <c r="B12" s="77" t="s">
        <v>2330</v>
      </c>
      <c r="C12" s="77" t="s">
        <v>1245</v>
      </c>
      <c r="D12" s="78">
        <v>168</v>
      </c>
      <c r="E12" s="13">
        <v>20.590751999999998</v>
      </c>
      <c r="F12" s="13">
        <v>0.12256400000000001</v>
      </c>
    </row>
    <row r="13" spans="1:9" x14ac:dyDescent="0.25">
      <c r="A13" s="77" t="s">
        <v>2250</v>
      </c>
      <c r="B13" s="77" t="s">
        <v>2251</v>
      </c>
      <c r="C13" s="77" t="s">
        <v>1245</v>
      </c>
      <c r="D13" s="78">
        <v>70</v>
      </c>
      <c r="E13" s="13">
        <v>20.622</v>
      </c>
      <c r="F13" s="13">
        <v>0.29459999999999997</v>
      </c>
    </row>
    <row r="14" spans="1:9" x14ac:dyDescent="0.25">
      <c r="A14" s="77" t="s">
        <v>2883</v>
      </c>
      <c r="B14" s="77" t="s">
        <v>2884</v>
      </c>
      <c r="C14" s="77" t="s">
        <v>1245</v>
      </c>
      <c r="D14" s="78">
        <v>204</v>
      </c>
      <c r="E14" s="13">
        <v>20.738232</v>
      </c>
      <c r="F14" s="13">
        <v>0.101658</v>
      </c>
    </row>
    <row r="15" spans="1:9" x14ac:dyDescent="0.25">
      <c r="A15" s="77" t="s">
        <v>2246</v>
      </c>
      <c r="B15" s="77" t="s">
        <v>2247</v>
      </c>
      <c r="C15" s="77" t="s">
        <v>1245</v>
      </c>
      <c r="D15" s="78">
        <v>71</v>
      </c>
      <c r="E15" s="13">
        <v>20.916599999999999</v>
      </c>
      <c r="F15" s="13">
        <v>0.29459999999999997</v>
      </c>
    </row>
    <row r="16" spans="1:9" x14ac:dyDescent="0.25">
      <c r="A16" s="77" t="s">
        <v>2244</v>
      </c>
      <c r="B16" s="77" t="s">
        <v>2245</v>
      </c>
      <c r="C16" s="77" t="s">
        <v>1245</v>
      </c>
      <c r="D16" s="78">
        <v>73</v>
      </c>
      <c r="E16" s="13">
        <v>21.505800000000001</v>
      </c>
      <c r="F16" s="13">
        <v>0.29459999999999997</v>
      </c>
    </row>
    <row r="17" spans="1:6" x14ac:dyDescent="0.25">
      <c r="A17" s="77" t="s">
        <v>2252</v>
      </c>
      <c r="B17" s="77" t="s">
        <v>2253</v>
      </c>
      <c r="C17" s="77" t="s">
        <v>1245</v>
      </c>
      <c r="D17" s="78">
        <v>75</v>
      </c>
      <c r="E17" s="13">
        <v>22.094999999999999</v>
      </c>
      <c r="F17" s="13">
        <v>0.29459999999999997</v>
      </c>
    </row>
    <row r="18" spans="1:6" x14ac:dyDescent="0.25">
      <c r="A18" s="77" t="s">
        <v>2248</v>
      </c>
      <c r="B18" s="77" t="s">
        <v>2249</v>
      </c>
      <c r="C18" s="77" t="s">
        <v>1245</v>
      </c>
      <c r="D18" s="78">
        <v>79</v>
      </c>
      <c r="E18" s="13">
        <v>23.273399999999999</v>
      </c>
      <c r="F18" s="13">
        <v>0.29459999999999997</v>
      </c>
    </row>
    <row r="19" spans="1:6" x14ac:dyDescent="0.25">
      <c r="A19" s="77" t="s">
        <v>4299</v>
      </c>
      <c r="B19" s="77" t="s">
        <v>4300</v>
      </c>
      <c r="C19" s="77" t="s">
        <v>1245</v>
      </c>
      <c r="D19" s="78">
        <v>467</v>
      </c>
      <c r="E19" s="13">
        <v>25.427682999999998</v>
      </c>
      <c r="F19" s="13">
        <v>5.4448999999999997E-2</v>
      </c>
    </row>
    <row r="20" spans="1:6" x14ac:dyDescent="0.25">
      <c r="A20" s="77" t="s">
        <v>2725</v>
      </c>
      <c r="B20" s="77" t="s">
        <v>2726</v>
      </c>
      <c r="C20" s="77" t="s">
        <v>1245</v>
      </c>
      <c r="D20" s="78">
        <v>156</v>
      </c>
      <c r="E20" s="13">
        <v>25.601004</v>
      </c>
      <c r="F20" s="13">
        <v>0.164109</v>
      </c>
    </row>
    <row r="21" spans="1:6" x14ac:dyDescent="0.25">
      <c r="A21" s="77" t="s">
        <v>2727</v>
      </c>
      <c r="B21" s="77" t="s">
        <v>2728</v>
      </c>
      <c r="C21" s="77" t="s">
        <v>1245</v>
      </c>
      <c r="D21" s="78">
        <v>178</v>
      </c>
      <c r="E21" s="13">
        <v>29.211402</v>
      </c>
      <c r="F21" s="13">
        <v>0.164109</v>
      </c>
    </row>
    <row r="22" spans="1:6" x14ac:dyDescent="0.25">
      <c r="A22" s="77" t="s">
        <v>2869</v>
      </c>
      <c r="B22" s="77" t="s">
        <v>2343</v>
      </c>
      <c r="C22" s="77" t="s">
        <v>1245</v>
      </c>
      <c r="D22" s="78">
        <v>295</v>
      </c>
      <c r="E22" s="13">
        <v>30.587959999999999</v>
      </c>
      <c r="F22" s="13">
        <v>0.103688</v>
      </c>
    </row>
    <row r="23" spans="1:6" x14ac:dyDescent="0.25">
      <c r="A23" s="77" t="s">
        <v>2834</v>
      </c>
      <c r="B23" s="77" t="s">
        <v>2257</v>
      </c>
      <c r="C23" s="77" t="s">
        <v>1245</v>
      </c>
      <c r="D23" s="78">
        <v>100</v>
      </c>
      <c r="E23" s="13">
        <v>31.438400000000001</v>
      </c>
      <c r="F23" s="13">
        <v>0.314384</v>
      </c>
    </row>
    <row r="24" spans="1:6" x14ac:dyDescent="0.25">
      <c r="A24" s="77" t="s">
        <v>2933</v>
      </c>
      <c r="B24" s="77" t="s">
        <v>2934</v>
      </c>
      <c r="C24" s="77" t="s">
        <v>1245</v>
      </c>
      <c r="D24" s="78">
        <v>64</v>
      </c>
      <c r="E24" s="13">
        <v>32.127040000000001</v>
      </c>
      <c r="F24" s="13">
        <v>0.50198500000000001</v>
      </c>
    </row>
    <row r="25" spans="1:6" x14ac:dyDescent="0.25">
      <c r="A25" s="77" t="s">
        <v>2902</v>
      </c>
      <c r="B25" s="77" t="s">
        <v>2903</v>
      </c>
      <c r="C25" s="77" t="s">
        <v>1245</v>
      </c>
      <c r="D25" s="78">
        <v>63</v>
      </c>
      <c r="E25" s="13">
        <v>32.378597999999997</v>
      </c>
      <c r="F25" s="13">
        <v>0.51394600000000001</v>
      </c>
    </row>
    <row r="26" spans="1:6" x14ac:dyDescent="0.25">
      <c r="A26" s="77" t="s">
        <v>2731</v>
      </c>
      <c r="B26" s="77" t="s">
        <v>2732</v>
      </c>
      <c r="C26" s="77" t="s">
        <v>1245</v>
      </c>
      <c r="D26" s="78">
        <v>53</v>
      </c>
      <c r="E26" s="13">
        <v>33.034317000000001</v>
      </c>
      <c r="F26" s="13">
        <v>0.62328899999999998</v>
      </c>
    </row>
    <row r="27" spans="1:6" x14ac:dyDescent="0.25">
      <c r="A27" s="77" t="s">
        <v>2974</v>
      </c>
      <c r="B27" s="77" t="s">
        <v>2975</v>
      </c>
      <c r="C27" s="77" t="s">
        <v>1245</v>
      </c>
      <c r="D27" s="78">
        <v>546</v>
      </c>
      <c r="E27" s="13">
        <v>35.301084000000003</v>
      </c>
      <c r="F27" s="13">
        <v>6.4654000000000003E-2</v>
      </c>
    </row>
    <row r="28" spans="1:6" x14ac:dyDescent="0.25">
      <c r="A28" s="77" t="s">
        <v>2832</v>
      </c>
      <c r="B28" s="77" t="s">
        <v>2271</v>
      </c>
      <c r="C28" s="77" t="s">
        <v>1245</v>
      </c>
      <c r="D28" s="78">
        <v>220</v>
      </c>
      <c r="E28" s="13">
        <v>35.38458</v>
      </c>
      <c r="F28" s="13">
        <v>0.16083900000000001</v>
      </c>
    </row>
    <row r="29" spans="1:6" x14ac:dyDescent="0.25">
      <c r="A29" s="77" t="s">
        <v>2216</v>
      </c>
      <c r="B29" s="77" t="s">
        <v>2217</v>
      </c>
      <c r="C29" s="77" t="s">
        <v>1245</v>
      </c>
      <c r="D29" s="78">
        <v>21</v>
      </c>
      <c r="E29" s="13">
        <v>35.503545000000003</v>
      </c>
      <c r="F29" s="13">
        <v>1.690645</v>
      </c>
    </row>
    <row r="30" spans="1:6" x14ac:dyDescent="0.25">
      <c r="A30" s="77" t="s">
        <v>2824</v>
      </c>
      <c r="B30" s="77" t="s">
        <v>2825</v>
      </c>
      <c r="C30" s="77" t="s">
        <v>1245</v>
      </c>
      <c r="D30" s="78">
        <v>406</v>
      </c>
      <c r="E30" s="13">
        <v>36.47504</v>
      </c>
      <c r="F30" s="13">
        <v>8.9840000000000003E-2</v>
      </c>
    </row>
    <row r="31" spans="1:6" x14ac:dyDescent="0.25">
      <c r="A31" s="77" t="s">
        <v>2838</v>
      </c>
      <c r="B31" s="77" t="s">
        <v>2839</v>
      </c>
      <c r="C31" s="77" t="s">
        <v>1245</v>
      </c>
      <c r="D31" s="78">
        <v>37</v>
      </c>
      <c r="E31" s="13">
        <v>38.234875000000002</v>
      </c>
      <c r="F31" s="13">
        <v>1.0333749999999999</v>
      </c>
    </row>
    <row r="32" spans="1:6" x14ac:dyDescent="0.25">
      <c r="A32" s="77" t="s">
        <v>2261</v>
      </c>
      <c r="B32" s="77" t="s">
        <v>2262</v>
      </c>
      <c r="C32" s="77" t="s">
        <v>1245</v>
      </c>
      <c r="D32" s="78">
        <v>142</v>
      </c>
      <c r="E32" s="13">
        <v>38.283200000000001</v>
      </c>
      <c r="F32" s="13">
        <v>0.26960000000000001</v>
      </c>
    </row>
    <row r="33" spans="1:6" x14ac:dyDescent="0.25">
      <c r="A33" s="77" t="s">
        <v>4301</v>
      </c>
      <c r="B33" s="77" t="s">
        <v>4302</v>
      </c>
      <c r="C33" s="77" t="s">
        <v>1245</v>
      </c>
      <c r="D33" s="78">
        <v>437</v>
      </c>
      <c r="E33" s="13">
        <v>39.260080000000002</v>
      </c>
      <c r="F33" s="13">
        <v>8.9840000000000003E-2</v>
      </c>
    </row>
    <row r="34" spans="1:6" x14ac:dyDescent="0.25">
      <c r="A34" s="77" t="s">
        <v>2737</v>
      </c>
      <c r="B34" s="77" t="s">
        <v>2738</v>
      </c>
      <c r="C34" s="77" t="s">
        <v>1245</v>
      </c>
      <c r="D34" s="78">
        <v>65</v>
      </c>
      <c r="E34" s="13">
        <v>40.513784999999999</v>
      </c>
      <c r="F34" s="13">
        <v>0.62328899999999998</v>
      </c>
    </row>
    <row r="35" spans="1:6" x14ac:dyDescent="0.25">
      <c r="A35" s="77" t="s">
        <v>2721</v>
      </c>
      <c r="B35" s="77" t="s">
        <v>2722</v>
      </c>
      <c r="C35" s="77" t="s">
        <v>1245</v>
      </c>
      <c r="D35" s="78">
        <v>374</v>
      </c>
      <c r="E35" s="13">
        <v>41.247712</v>
      </c>
      <c r="F35" s="13">
        <v>0.110288</v>
      </c>
    </row>
    <row r="36" spans="1:6" x14ac:dyDescent="0.25">
      <c r="A36" s="77" t="s">
        <v>2314</v>
      </c>
      <c r="B36" s="77" t="s">
        <v>2315</v>
      </c>
      <c r="C36" s="77" t="s">
        <v>1245</v>
      </c>
      <c r="D36" s="78">
        <v>315</v>
      </c>
      <c r="E36" s="13">
        <v>41.526764999999997</v>
      </c>
      <c r="F36" s="13">
        <v>0.131831</v>
      </c>
    </row>
    <row r="37" spans="1:6" x14ac:dyDescent="0.25">
      <c r="A37" s="77" t="s">
        <v>2895</v>
      </c>
      <c r="B37" s="77" t="s">
        <v>2209</v>
      </c>
      <c r="C37" s="77" t="s">
        <v>1245</v>
      </c>
      <c r="D37" s="78">
        <v>116</v>
      </c>
      <c r="E37" s="13">
        <v>42.430016000000002</v>
      </c>
      <c r="F37" s="13">
        <v>0.36577599999999999</v>
      </c>
    </row>
    <row r="38" spans="1:6" x14ac:dyDescent="0.25">
      <c r="A38" s="77" t="s">
        <v>2729</v>
      </c>
      <c r="B38" s="77" t="s">
        <v>2730</v>
      </c>
      <c r="C38" s="77" t="s">
        <v>1245</v>
      </c>
      <c r="D38" s="78">
        <v>568</v>
      </c>
      <c r="E38" s="13">
        <v>42.711896000000003</v>
      </c>
      <c r="F38" s="13">
        <v>7.5197E-2</v>
      </c>
    </row>
    <row r="39" spans="1:6" x14ac:dyDescent="0.25">
      <c r="A39" s="77" t="s">
        <v>2265</v>
      </c>
      <c r="B39" s="77" t="s">
        <v>2266</v>
      </c>
      <c r="C39" s="77" t="s">
        <v>1245</v>
      </c>
      <c r="D39" s="78">
        <v>182</v>
      </c>
      <c r="E39" s="13">
        <v>47.145643999999997</v>
      </c>
      <c r="F39" s="13">
        <v>0.25904199999999999</v>
      </c>
    </row>
    <row r="40" spans="1:6" x14ac:dyDescent="0.25">
      <c r="A40" s="77" t="s">
        <v>2805</v>
      </c>
      <c r="B40" s="77" t="s">
        <v>2806</v>
      </c>
      <c r="C40" s="77" t="s">
        <v>1245</v>
      </c>
      <c r="D40" s="78">
        <v>33</v>
      </c>
      <c r="E40" s="13">
        <v>47.168616</v>
      </c>
      <c r="F40" s="13">
        <v>1.429352</v>
      </c>
    </row>
    <row r="41" spans="1:6" x14ac:dyDescent="0.25">
      <c r="A41" s="77" t="s">
        <v>2294</v>
      </c>
      <c r="B41" s="77" t="s">
        <v>2295</v>
      </c>
      <c r="C41" s="77" t="s">
        <v>1245</v>
      </c>
      <c r="D41" s="78">
        <v>344</v>
      </c>
      <c r="E41" s="13">
        <v>49.02</v>
      </c>
      <c r="F41" s="13">
        <v>0.14249999999999999</v>
      </c>
    </row>
    <row r="42" spans="1:6" x14ac:dyDescent="0.25">
      <c r="A42" s="77" t="s">
        <v>2867</v>
      </c>
      <c r="B42" s="77" t="s">
        <v>2218</v>
      </c>
      <c r="C42" s="77" t="s">
        <v>1245</v>
      </c>
      <c r="D42" s="78">
        <v>144</v>
      </c>
      <c r="E42" s="13">
        <v>49.839984000000001</v>
      </c>
      <c r="F42" s="13">
        <v>0.346111</v>
      </c>
    </row>
    <row r="43" spans="1:6" x14ac:dyDescent="0.25">
      <c r="A43" s="77" t="s">
        <v>2976</v>
      </c>
      <c r="B43" s="77" t="s">
        <v>2977</v>
      </c>
      <c r="C43" s="77" t="s">
        <v>1245</v>
      </c>
      <c r="D43" s="78">
        <v>771</v>
      </c>
      <c r="E43" s="13">
        <v>49.848233999999998</v>
      </c>
      <c r="F43" s="13">
        <v>6.4654000000000003E-2</v>
      </c>
    </row>
    <row r="44" spans="1:6" x14ac:dyDescent="0.25">
      <c r="A44" s="77" t="s">
        <v>2821</v>
      </c>
      <c r="B44" s="77" t="s">
        <v>2204</v>
      </c>
      <c r="C44" s="77" t="s">
        <v>1245</v>
      </c>
      <c r="D44" s="78">
        <v>136</v>
      </c>
      <c r="E44" s="13">
        <v>50.520055999999997</v>
      </c>
      <c r="F44" s="13">
        <v>0.371471</v>
      </c>
    </row>
    <row r="45" spans="1:6" x14ac:dyDescent="0.25">
      <c r="A45" s="77" t="s">
        <v>2401</v>
      </c>
      <c r="B45" s="77" t="s">
        <v>2402</v>
      </c>
      <c r="C45" s="77" t="s">
        <v>1245</v>
      </c>
      <c r="D45" s="78">
        <v>1145</v>
      </c>
      <c r="E45" s="13">
        <v>51.033794999999998</v>
      </c>
      <c r="F45" s="13">
        <v>4.4571E-2</v>
      </c>
    </row>
    <row r="46" spans="1:6" x14ac:dyDescent="0.25">
      <c r="A46" s="77" t="s">
        <v>2861</v>
      </c>
      <c r="B46" s="77" t="s">
        <v>2862</v>
      </c>
      <c r="C46" s="77" t="s">
        <v>1245</v>
      </c>
      <c r="D46" s="78">
        <v>94</v>
      </c>
      <c r="E46" s="13">
        <v>56.530847999999999</v>
      </c>
      <c r="F46" s="13">
        <v>0.60139200000000004</v>
      </c>
    </row>
    <row r="47" spans="1:6" x14ac:dyDescent="0.25">
      <c r="A47" s="77" t="s">
        <v>2980</v>
      </c>
      <c r="B47" s="77" t="s">
        <v>2981</v>
      </c>
      <c r="C47" s="77" t="s">
        <v>1245</v>
      </c>
      <c r="D47" s="78">
        <v>892</v>
      </c>
      <c r="E47" s="13">
        <v>57.671368000000001</v>
      </c>
      <c r="F47" s="13">
        <v>6.4654000000000003E-2</v>
      </c>
    </row>
    <row r="48" spans="1:6" x14ac:dyDescent="0.25">
      <c r="A48" s="77" t="s">
        <v>2885</v>
      </c>
      <c r="B48" s="77" t="s">
        <v>2886</v>
      </c>
      <c r="C48" s="77" t="s">
        <v>1245</v>
      </c>
      <c r="D48" s="78">
        <v>516</v>
      </c>
      <c r="E48" s="13">
        <v>57.81006</v>
      </c>
      <c r="F48" s="13">
        <v>0.112035</v>
      </c>
    </row>
    <row r="49" spans="1:6" x14ac:dyDescent="0.25">
      <c r="A49" s="77" t="s">
        <v>2822</v>
      </c>
      <c r="B49" s="77" t="s">
        <v>2823</v>
      </c>
      <c r="C49" s="77" t="s">
        <v>1245</v>
      </c>
      <c r="D49" s="78">
        <v>39</v>
      </c>
      <c r="E49" s="13">
        <v>60.198684</v>
      </c>
      <c r="F49" s="13">
        <v>1.5435559999999999</v>
      </c>
    </row>
    <row r="50" spans="1:6" x14ac:dyDescent="0.25">
      <c r="A50" s="77" t="s">
        <v>4303</v>
      </c>
      <c r="B50" s="77" t="s">
        <v>4304</v>
      </c>
      <c r="C50" s="77" t="s">
        <v>1245</v>
      </c>
      <c r="D50" s="78">
        <v>327</v>
      </c>
      <c r="E50" s="13">
        <v>60.249749999999999</v>
      </c>
      <c r="F50" s="13">
        <v>0.18425</v>
      </c>
    </row>
    <row r="51" spans="1:6" x14ac:dyDescent="0.25">
      <c r="A51" s="77" t="s">
        <v>2393</v>
      </c>
      <c r="B51" s="77" t="s">
        <v>2394</v>
      </c>
      <c r="C51" s="77" t="s">
        <v>1245</v>
      </c>
      <c r="D51" s="78">
        <v>1381</v>
      </c>
      <c r="E51" s="13">
        <v>61.552551000000001</v>
      </c>
      <c r="F51" s="13">
        <v>4.4571E-2</v>
      </c>
    </row>
    <row r="52" spans="1:6" x14ac:dyDescent="0.25">
      <c r="A52" s="77" t="s">
        <v>2937</v>
      </c>
      <c r="B52" s="77" t="s">
        <v>2938</v>
      </c>
      <c r="C52" s="77" t="s">
        <v>1245</v>
      </c>
      <c r="D52" s="78">
        <v>410</v>
      </c>
      <c r="E52" s="13">
        <v>61.842350000000003</v>
      </c>
      <c r="F52" s="13">
        <v>0.150835</v>
      </c>
    </row>
    <row r="53" spans="1:6" x14ac:dyDescent="0.25">
      <c r="A53" s="77" t="s">
        <v>2920</v>
      </c>
      <c r="B53" s="77" t="s">
        <v>2921</v>
      </c>
      <c r="C53" s="77" t="s">
        <v>1245</v>
      </c>
      <c r="D53" s="78">
        <v>431</v>
      </c>
      <c r="E53" s="13">
        <v>65.009884999999997</v>
      </c>
      <c r="F53" s="13">
        <v>0.150835</v>
      </c>
    </row>
    <row r="54" spans="1:6" x14ac:dyDescent="0.25">
      <c r="A54" s="77" t="s">
        <v>2242</v>
      </c>
      <c r="B54" s="77" t="s">
        <v>2243</v>
      </c>
      <c r="C54" s="77" t="s">
        <v>1245</v>
      </c>
      <c r="D54" s="78">
        <v>220</v>
      </c>
      <c r="E54" s="13">
        <v>65.180499999999995</v>
      </c>
      <c r="F54" s="13">
        <v>0.29627500000000001</v>
      </c>
    </row>
    <row r="55" spans="1:6" x14ac:dyDescent="0.25">
      <c r="A55" s="77" t="s">
        <v>2928</v>
      </c>
      <c r="B55" s="77" t="s">
        <v>2929</v>
      </c>
      <c r="C55" s="77" t="s">
        <v>1245</v>
      </c>
      <c r="D55" s="78">
        <v>276</v>
      </c>
      <c r="E55" s="13">
        <v>65.614859999999993</v>
      </c>
      <c r="F55" s="13">
        <v>0.237735</v>
      </c>
    </row>
    <row r="56" spans="1:6" x14ac:dyDescent="0.25">
      <c r="A56" s="77" t="s">
        <v>2992</v>
      </c>
      <c r="B56" s="77" t="s">
        <v>2270</v>
      </c>
      <c r="C56" s="77" t="s">
        <v>1245</v>
      </c>
      <c r="D56" s="78">
        <v>397</v>
      </c>
      <c r="E56" s="13">
        <v>65.809499000000002</v>
      </c>
      <c r="F56" s="13">
        <v>0.165767</v>
      </c>
    </row>
    <row r="57" spans="1:6" x14ac:dyDescent="0.25">
      <c r="A57" s="77" t="s">
        <v>2986</v>
      </c>
      <c r="B57" s="77" t="s">
        <v>2987</v>
      </c>
      <c r="C57" s="77" t="s">
        <v>1245</v>
      </c>
      <c r="D57" s="78">
        <v>1040</v>
      </c>
      <c r="E57" s="13">
        <v>67.240160000000003</v>
      </c>
      <c r="F57" s="13">
        <v>6.4654000000000003E-2</v>
      </c>
    </row>
    <row r="58" spans="1:6" x14ac:dyDescent="0.25">
      <c r="A58" s="77" t="s">
        <v>2853</v>
      </c>
      <c r="B58" s="77" t="s">
        <v>2854</v>
      </c>
      <c r="C58" s="77" t="s">
        <v>1245</v>
      </c>
      <c r="D58" s="78">
        <v>251</v>
      </c>
      <c r="E58" s="13">
        <v>67.857849999999999</v>
      </c>
      <c r="F58" s="13">
        <v>0.27034999999999998</v>
      </c>
    </row>
    <row r="59" spans="1:6" x14ac:dyDescent="0.25">
      <c r="A59" s="77" t="s">
        <v>2844</v>
      </c>
      <c r="B59" s="77" t="s">
        <v>2845</v>
      </c>
      <c r="C59" s="77" t="s">
        <v>1245</v>
      </c>
      <c r="D59" s="78">
        <v>128</v>
      </c>
      <c r="E59" s="13">
        <v>69.348352000000006</v>
      </c>
      <c r="F59" s="13">
        <v>0.54178400000000004</v>
      </c>
    </row>
    <row r="60" spans="1:6" x14ac:dyDescent="0.25">
      <c r="A60" s="77" t="s">
        <v>2751</v>
      </c>
      <c r="B60" s="77" t="s">
        <v>2752</v>
      </c>
      <c r="C60" s="77" t="s">
        <v>1245</v>
      </c>
      <c r="D60" s="78">
        <v>63</v>
      </c>
      <c r="E60" s="13">
        <v>71.328284999999994</v>
      </c>
      <c r="F60" s="13">
        <v>1.1321950000000001</v>
      </c>
    </row>
    <row r="61" spans="1:6" x14ac:dyDescent="0.25">
      <c r="A61" s="77" t="s">
        <v>2896</v>
      </c>
      <c r="B61" s="77" t="s">
        <v>2897</v>
      </c>
      <c r="C61" s="77" t="s">
        <v>1245</v>
      </c>
      <c r="D61" s="78">
        <v>637</v>
      </c>
      <c r="E61" s="13">
        <v>71.366294999999994</v>
      </c>
      <c r="F61" s="13">
        <v>0.112035</v>
      </c>
    </row>
    <row r="62" spans="1:6" x14ac:dyDescent="0.25">
      <c r="A62" s="77" t="s">
        <v>2955</v>
      </c>
      <c r="B62" s="77" t="s">
        <v>2736</v>
      </c>
      <c r="C62" s="77" t="s">
        <v>1245</v>
      </c>
      <c r="D62" s="78">
        <v>1057</v>
      </c>
      <c r="E62" s="13">
        <v>71.890798000000004</v>
      </c>
      <c r="F62" s="13">
        <v>6.8014000000000005E-2</v>
      </c>
    </row>
    <row r="63" spans="1:6" x14ac:dyDescent="0.25">
      <c r="A63" s="77" t="s">
        <v>2830</v>
      </c>
      <c r="B63" s="77" t="s">
        <v>2831</v>
      </c>
      <c r="C63" s="77" t="s">
        <v>1245</v>
      </c>
      <c r="D63" s="78">
        <v>325</v>
      </c>
      <c r="E63" s="13">
        <v>72.539349999999999</v>
      </c>
      <c r="F63" s="13">
        <v>0.22319800000000001</v>
      </c>
    </row>
    <row r="64" spans="1:6" x14ac:dyDescent="0.25">
      <c r="A64" s="77" t="s">
        <v>4305</v>
      </c>
      <c r="B64" s="77" t="s">
        <v>4306</v>
      </c>
      <c r="C64" s="77" t="s">
        <v>1245</v>
      </c>
      <c r="D64" s="78">
        <v>126</v>
      </c>
      <c r="E64" s="13">
        <v>77.219099999999997</v>
      </c>
      <c r="F64" s="13">
        <v>0.61285000000000001</v>
      </c>
    </row>
    <row r="65" spans="1:6" x14ac:dyDescent="0.25">
      <c r="A65" s="77" t="s">
        <v>2840</v>
      </c>
      <c r="B65" s="77" t="s">
        <v>2841</v>
      </c>
      <c r="C65" s="77" t="s">
        <v>1245</v>
      </c>
      <c r="D65" s="78">
        <v>124</v>
      </c>
      <c r="E65" s="13">
        <v>77.514508000000006</v>
      </c>
      <c r="F65" s="13">
        <v>0.62511700000000003</v>
      </c>
    </row>
    <row r="66" spans="1:6" x14ac:dyDescent="0.25">
      <c r="A66" s="77" t="s">
        <v>4307</v>
      </c>
      <c r="B66" s="77" t="s">
        <v>4308</v>
      </c>
      <c r="C66" s="77" t="s">
        <v>1245</v>
      </c>
      <c r="D66" s="78">
        <v>1530</v>
      </c>
      <c r="E66" s="13">
        <v>78.074370000000002</v>
      </c>
      <c r="F66" s="13">
        <v>5.1028999999999998E-2</v>
      </c>
    </row>
    <row r="67" spans="1:6" x14ac:dyDescent="0.25">
      <c r="A67" s="77" t="s">
        <v>4309</v>
      </c>
      <c r="B67" s="77" t="s">
        <v>4310</v>
      </c>
      <c r="C67" s="77" t="s">
        <v>1245</v>
      </c>
      <c r="D67" s="78">
        <v>72</v>
      </c>
      <c r="E67" s="13">
        <v>78.148799999999994</v>
      </c>
      <c r="F67" s="13">
        <v>1.0853999999999999</v>
      </c>
    </row>
    <row r="68" spans="1:6" x14ac:dyDescent="0.25">
      <c r="A68" s="77" t="s">
        <v>2943</v>
      </c>
      <c r="B68" s="77" t="s">
        <v>2345</v>
      </c>
      <c r="C68" s="77" t="s">
        <v>1245</v>
      </c>
      <c r="D68" s="78">
        <v>850</v>
      </c>
      <c r="E68" s="13">
        <v>78.297749999999994</v>
      </c>
      <c r="F68" s="13">
        <v>9.2115000000000002E-2</v>
      </c>
    </row>
    <row r="69" spans="1:6" x14ac:dyDescent="0.25">
      <c r="A69" s="77" t="s">
        <v>2826</v>
      </c>
      <c r="B69" s="77" t="s">
        <v>2827</v>
      </c>
      <c r="C69" s="77" t="s">
        <v>1245</v>
      </c>
      <c r="D69" s="78">
        <v>204</v>
      </c>
      <c r="E69" s="13">
        <v>81.214644000000007</v>
      </c>
      <c r="F69" s="13">
        <v>0.39811099999999999</v>
      </c>
    </row>
    <row r="70" spans="1:6" x14ac:dyDescent="0.25">
      <c r="A70" s="77" t="s">
        <v>2833</v>
      </c>
      <c r="B70" s="77" t="s">
        <v>2733</v>
      </c>
      <c r="C70" s="77" t="s">
        <v>1245</v>
      </c>
      <c r="D70" s="78">
        <v>95</v>
      </c>
      <c r="E70" s="13">
        <v>91.031755000000004</v>
      </c>
      <c r="F70" s="13">
        <v>0.958229</v>
      </c>
    </row>
    <row r="71" spans="1:6" x14ac:dyDescent="0.25">
      <c r="A71" s="77" t="s">
        <v>2893</v>
      </c>
      <c r="B71" s="77" t="s">
        <v>2894</v>
      </c>
      <c r="C71" s="77" t="s">
        <v>1245</v>
      </c>
      <c r="D71" s="78">
        <v>200</v>
      </c>
      <c r="E71" s="13">
        <v>93.334000000000003</v>
      </c>
      <c r="F71" s="13">
        <v>0.46666999999999997</v>
      </c>
    </row>
    <row r="72" spans="1:6" x14ac:dyDescent="0.25">
      <c r="A72" s="77" t="s">
        <v>3001</v>
      </c>
      <c r="B72" s="77" t="s">
        <v>2384</v>
      </c>
      <c r="C72" s="77" t="s">
        <v>1245</v>
      </c>
      <c r="D72" s="78">
        <v>1500</v>
      </c>
      <c r="E72" s="13">
        <v>96.5595</v>
      </c>
      <c r="F72" s="13">
        <v>6.4373E-2</v>
      </c>
    </row>
    <row r="73" spans="1:6" x14ac:dyDescent="0.25">
      <c r="A73" s="77" t="s">
        <v>2397</v>
      </c>
      <c r="B73" s="77" t="s">
        <v>2398</v>
      </c>
      <c r="C73" s="77" t="s">
        <v>1245</v>
      </c>
      <c r="D73" s="78">
        <v>2172</v>
      </c>
      <c r="E73" s="13">
        <v>96.808211999999997</v>
      </c>
      <c r="F73" s="13">
        <v>4.4571E-2</v>
      </c>
    </row>
    <row r="74" spans="1:6" x14ac:dyDescent="0.25">
      <c r="A74" s="77" t="s">
        <v>2874</v>
      </c>
      <c r="B74" s="77" t="s">
        <v>2875</v>
      </c>
      <c r="C74" s="77" t="s">
        <v>1245</v>
      </c>
      <c r="D74" s="78">
        <v>214</v>
      </c>
      <c r="E74" s="13">
        <v>99.857963999999996</v>
      </c>
      <c r="F74" s="13">
        <v>0.46662599999999999</v>
      </c>
    </row>
    <row r="75" spans="1:6" x14ac:dyDescent="0.25">
      <c r="A75" s="77" t="s">
        <v>2968</v>
      </c>
      <c r="B75" s="77" t="s">
        <v>2969</v>
      </c>
      <c r="C75" s="77" t="s">
        <v>1245</v>
      </c>
      <c r="D75" s="78">
        <v>1572</v>
      </c>
      <c r="E75" s="13">
        <v>101.199072</v>
      </c>
      <c r="F75" s="13">
        <v>6.4376000000000003E-2</v>
      </c>
    </row>
    <row r="76" spans="1:6" x14ac:dyDescent="0.25">
      <c r="A76" s="77" t="s">
        <v>2881</v>
      </c>
      <c r="B76" s="77" t="s">
        <v>2882</v>
      </c>
      <c r="C76" s="77" t="s">
        <v>1245</v>
      </c>
      <c r="D76" s="78">
        <v>510</v>
      </c>
      <c r="E76" s="13">
        <v>103.23878999999999</v>
      </c>
      <c r="F76" s="13">
        <v>0.202429</v>
      </c>
    </row>
    <row r="77" spans="1:6" x14ac:dyDescent="0.25">
      <c r="A77" s="77" t="s">
        <v>2926</v>
      </c>
      <c r="B77" s="77" t="s">
        <v>2927</v>
      </c>
      <c r="C77" s="77" t="s">
        <v>1245</v>
      </c>
      <c r="D77" s="78">
        <v>580</v>
      </c>
      <c r="E77" s="13">
        <v>106.21598</v>
      </c>
      <c r="F77" s="13">
        <v>0.18313099999999999</v>
      </c>
    </row>
    <row r="78" spans="1:6" x14ac:dyDescent="0.25">
      <c r="A78" s="77" t="s">
        <v>4311</v>
      </c>
      <c r="B78" s="77" t="s">
        <v>4312</v>
      </c>
      <c r="C78" s="77" t="s">
        <v>1245</v>
      </c>
      <c r="D78" s="78">
        <v>201</v>
      </c>
      <c r="E78" s="13">
        <v>107.108277</v>
      </c>
      <c r="F78" s="13">
        <v>0.53287700000000005</v>
      </c>
    </row>
    <row r="79" spans="1:6" x14ac:dyDescent="0.25">
      <c r="A79" s="77" t="s">
        <v>2819</v>
      </c>
      <c r="B79" s="77" t="s">
        <v>2255</v>
      </c>
      <c r="C79" s="77" t="s">
        <v>1245</v>
      </c>
      <c r="D79" s="78">
        <v>504</v>
      </c>
      <c r="E79" s="13">
        <v>107.345952</v>
      </c>
      <c r="F79" s="13">
        <v>0.21298800000000001</v>
      </c>
    </row>
    <row r="80" spans="1:6" x14ac:dyDescent="0.25">
      <c r="A80" s="77" t="s">
        <v>2405</v>
      </c>
      <c r="B80" s="77" t="s">
        <v>2406</v>
      </c>
      <c r="C80" s="77" t="s">
        <v>1245</v>
      </c>
      <c r="D80" s="78">
        <v>2414</v>
      </c>
      <c r="E80" s="13">
        <v>107.59439399999999</v>
      </c>
      <c r="F80" s="13">
        <v>4.4571E-2</v>
      </c>
    </row>
    <row r="81" spans="1:6" x14ac:dyDescent="0.25">
      <c r="A81" s="77" t="s">
        <v>2403</v>
      </c>
      <c r="B81" s="77" t="s">
        <v>2404</v>
      </c>
      <c r="C81" s="77" t="s">
        <v>1245</v>
      </c>
      <c r="D81" s="78">
        <v>2418</v>
      </c>
      <c r="E81" s="13">
        <v>107.772678</v>
      </c>
      <c r="F81" s="13">
        <v>4.4571E-2</v>
      </c>
    </row>
    <row r="82" spans="1:6" x14ac:dyDescent="0.25">
      <c r="A82" s="77" t="s">
        <v>2820</v>
      </c>
      <c r="B82" s="77" t="s">
        <v>2256</v>
      </c>
      <c r="C82" s="77" t="s">
        <v>1245</v>
      </c>
      <c r="D82" s="78">
        <v>512</v>
      </c>
      <c r="E82" s="13">
        <v>109.04985600000001</v>
      </c>
      <c r="F82" s="13">
        <v>0.21298800000000001</v>
      </c>
    </row>
    <row r="83" spans="1:6" x14ac:dyDescent="0.25">
      <c r="A83" s="77" t="s">
        <v>2879</v>
      </c>
      <c r="B83" s="77" t="s">
        <v>2880</v>
      </c>
      <c r="C83" s="77" t="s">
        <v>1245</v>
      </c>
      <c r="D83" s="78">
        <v>1088</v>
      </c>
      <c r="E83" s="13">
        <v>110.603904</v>
      </c>
      <c r="F83" s="13">
        <v>0.101658</v>
      </c>
    </row>
    <row r="84" spans="1:6" x14ac:dyDescent="0.25">
      <c r="A84" s="77" t="s">
        <v>2734</v>
      </c>
      <c r="B84" s="77" t="s">
        <v>2735</v>
      </c>
      <c r="C84" s="77" t="s">
        <v>1245</v>
      </c>
      <c r="D84" s="78">
        <v>201</v>
      </c>
      <c r="E84" s="13">
        <v>113.764392</v>
      </c>
      <c r="F84" s="13">
        <v>0.56599200000000005</v>
      </c>
    </row>
    <row r="85" spans="1:6" x14ac:dyDescent="0.25">
      <c r="A85" s="77" t="s">
        <v>2842</v>
      </c>
      <c r="B85" s="77" t="s">
        <v>2843</v>
      </c>
      <c r="C85" s="77" t="s">
        <v>1245</v>
      </c>
      <c r="D85" s="78">
        <v>200</v>
      </c>
      <c r="E85" s="13">
        <v>118.9312</v>
      </c>
      <c r="F85" s="13">
        <v>0.59465599999999996</v>
      </c>
    </row>
    <row r="86" spans="1:6" x14ac:dyDescent="0.25">
      <c r="A86" s="77" t="s">
        <v>4313</v>
      </c>
      <c r="B86" s="77" t="s">
        <v>4314</v>
      </c>
      <c r="C86" s="77" t="s">
        <v>1245</v>
      </c>
      <c r="D86" s="78">
        <v>200</v>
      </c>
      <c r="E86" s="13">
        <v>120.2784</v>
      </c>
      <c r="F86" s="13">
        <v>0.60139200000000004</v>
      </c>
    </row>
    <row r="87" spans="1:6" x14ac:dyDescent="0.25">
      <c r="A87" s="77" t="s">
        <v>2856</v>
      </c>
      <c r="B87" s="77" t="s">
        <v>2145</v>
      </c>
      <c r="C87" s="77" t="s">
        <v>1245</v>
      </c>
      <c r="D87" s="78">
        <v>168</v>
      </c>
      <c r="E87" s="13">
        <v>120.624</v>
      </c>
      <c r="F87" s="13">
        <v>0.71799999999999997</v>
      </c>
    </row>
    <row r="88" spans="1:6" x14ac:dyDescent="0.25">
      <c r="A88" s="77" t="s">
        <v>2407</v>
      </c>
      <c r="B88" s="77" t="s">
        <v>2408</v>
      </c>
      <c r="C88" s="77" t="s">
        <v>1245</v>
      </c>
      <c r="D88" s="78">
        <v>2845</v>
      </c>
      <c r="E88" s="13">
        <v>126.804495</v>
      </c>
      <c r="F88" s="13">
        <v>4.4571E-2</v>
      </c>
    </row>
    <row r="89" spans="1:6" x14ac:dyDescent="0.25">
      <c r="A89" s="77" t="s">
        <v>2898</v>
      </c>
      <c r="B89" s="77" t="s">
        <v>2280</v>
      </c>
      <c r="C89" s="77" t="s">
        <v>1245</v>
      </c>
      <c r="D89" s="78">
        <v>646</v>
      </c>
      <c r="E89" s="13">
        <v>129.14638199999999</v>
      </c>
      <c r="F89" s="13">
        <v>0.19991700000000001</v>
      </c>
    </row>
    <row r="90" spans="1:6" x14ac:dyDescent="0.25">
      <c r="A90" s="77" t="s">
        <v>2944</v>
      </c>
      <c r="B90" s="77" t="s">
        <v>2153</v>
      </c>
      <c r="C90" s="77" t="s">
        <v>1245</v>
      </c>
      <c r="D90" s="78">
        <v>215</v>
      </c>
      <c r="E90" s="13">
        <v>129.29928000000001</v>
      </c>
      <c r="F90" s="13">
        <v>0.60139200000000004</v>
      </c>
    </row>
    <row r="91" spans="1:6" x14ac:dyDescent="0.25">
      <c r="A91" s="77" t="s">
        <v>2395</v>
      </c>
      <c r="B91" s="77" t="s">
        <v>2396</v>
      </c>
      <c r="C91" s="77" t="s">
        <v>1245</v>
      </c>
      <c r="D91" s="78">
        <v>2956</v>
      </c>
      <c r="E91" s="13">
        <v>131.75187600000001</v>
      </c>
      <c r="F91" s="13">
        <v>4.4571E-2</v>
      </c>
    </row>
    <row r="92" spans="1:6" x14ac:dyDescent="0.25">
      <c r="A92" s="77" t="s">
        <v>2284</v>
      </c>
      <c r="B92" s="77" t="s">
        <v>2285</v>
      </c>
      <c r="C92" s="77" t="s">
        <v>1245</v>
      </c>
      <c r="D92" s="78">
        <v>803</v>
      </c>
      <c r="E92" s="13">
        <v>132.81620000000001</v>
      </c>
      <c r="F92" s="13">
        <v>0.16539999999999999</v>
      </c>
    </row>
    <row r="93" spans="1:6" x14ac:dyDescent="0.25">
      <c r="A93" s="77" t="s">
        <v>4315</v>
      </c>
      <c r="B93" s="77" t="s">
        <v>4316</v>
      </c>
      <c r="C93" s="77" t="s">
        <v>1245</v>
      </c>
      <c r="D93" s="78">
        <v>660</v>
      </c>
      <c r="E93" s="13">
        <v>139.161</v>
      </c>
      <c r="F93" s="13">
        <v>0.21085000000000001</v>
      </c>
    </row>
    <row r="94" spans="1:6" x14ac:dyDescent="0.25">
      <c r="A94" s="77" t="s">
        <v>2399</v>
      </c>
      <c r="B94" s="77" t="s">
        <v>2400</v>
      </c>
      <c r="C94" s="77" t="s">
        <v>1245</v>
      </c>
      <c r="D94" s="78">
        <v>3252</v>
      </c>
      <c r="E94" s="13">
        <v>144.94489200000001</v>
      </c>
      <c r="F94" s="13">
        <v>4.4571E-2</v>
      </c>
    </row>
    <row r="95" spans="1:6" x14ac:dyDescent="0.25">
      <c r="A95" s="77" t="s">
        <v>2276</v>
      </c>
      <c r="B95" s="77" t="s">
        <v>2277</v>
      </c>
      <c r="C95" s="77" t="s">
        <v>1245</v>
      </c>
      <c r="D95" s="78">
        <v>91</v>
      </c>
      <c r="E95" s="13">
        <v>145.75988699999999</v>
      </c>
      <c r="F95" s="13">
        <v>1.6017570000000001</v>
      </c>
    </row>
    <row r="96" spans="1:6" x14ac:dyDescent="0.25">
      <c r="A96" s="77" t="s">
        <v>2924</v>
      </c>
      <c r="B96" s="77" t="s">
        <v>2925</v>
      </c>
      <c r="C96" s="77" t="s">
        <v>1245</v>
      </c>
      <c r="D96" s="78">
        <v>1000</v>
      </c>
      <c r="E96" s="13">
        <v>153.428</v>
      </c>
      <c r="F96" s="13">
        <v>0.15342800000000001</v>
      </c>
    </row>
    <row r="97" spans="1:6" x14ac:dyDescent="0.25">
      <c r="A97" s="77" t="s">
        <v>2915</v>
      </c>
      <c r="B97" s="77" t="s">
        <v>2916</v>
      </c>
      <c r="C97" s="77" t="s">
        <v>1245</v>
      </c>
      <c r="D97" s="78">
        <v>841</v>
      </c>
      <c r="E97" s="13">
        <v>154.12922900000001</v>
      </c>
      <c r="F97" s="13">
        <v>0.18326899999999999</v>
      </c>
    </row>
    <row r="98" spans="1:6" x14ac:dyDescent="0.25">
      <c r="A98" s="77" t="s">
        <v>2857</v>
      </c>
      <c r="B98" s="77" t="s">
        <v>2733</v>
      </c>
      <c r="C98" s="77" t="s">
        <v>1245</v>
      </c>
      <c r="D98" s="78">
        <v>166</v>
      </c>
      <c r="E98" s="13">
        <v>159.066014</v>
      </c>
      <c r="F98" s="13">
        <v>0.958229</v>
      </c>
    </row>
    <row r="99" spans="1:6" x14ac:dyDescent="0.25">
      <c r="A99" s="77" t="s">
        <v>2759</v>
      </c>
      <c r="B99" s="77" t="s">
        <v>2760</v>
      </c>
      <c r="C99" s="77" t="s">
        <v>1245</v>
      </c>
      <c r="D99" s="78">
        <v>627</v>
      </c>
      <c r="E99" s="13">
        <v>164.29594499999999</v>
      </c>
      <c r="F99" s="13">
        <v>0.26203500000000002</v>
      </c>
    </row>
    <row r="100" spans="1:6" x14ac:dyDescent="0.25">
      <c r="A100" s="77" t="s">
        <v>2835</v>
      </c>
      <c r="B100" s="77" t="s">
        <v>2221</v>
      </c>
      <c r="C100" s="77" t="s">
        <v>1245</v>
      </c>
      <c r="D100" s="78">
        <v>539</v>
      </c>
      <c r="E100" s="13">
        <v>170.41832500000001</v>
      </c>
      <c r="F100" s="13">
        <v>0.31617499999999998</v>
      </c>
    </row>
    <row r="101" spans="1:6" x14ac:dyDescent="0.25">
      <c r="A101" s="77" t="s">
        <v>2723</v>
      </c>
      <c r="B101" s="77" t="s">
        <v>2724</v>
      </c>
      <c r="C101" s="77" t="s">
        <v>1245</v>
      </c>
      <c r="D101" s="78">
        <v>739</v>
      </c>
      <c r="E101" s="13">
        <v>173.98942099999999</v>
      </c>
      <c r="F101" s="13">
        <v>0.23543900000000001</v>
      </c>
    </row>
    <row r="102" spans="1:6" x14ac:dyDescent="0.25">
      <c r="A102" s="77" t="s">
        <v>2364</v>
      </c>
      <c r="B102" s="77" t="s">
        <v>2365</v>
      </c>
      <c r="C102" s="77" t="s">
        <v>1245</v>
      </c>
      <c r="D102" s="78">
        <v>1352</v>
      </c>
      <c r="E102" s="13">
        <v>174.04836800000001</v>
      </c>
      <c r="F102" s="13">
        <v>0.12873399999999999</v>
      </c>
    </row>
    <row r="103" spans="1:6" x14ac:dyDescent="0.25">
      <c r="A103" s="77" t="s">
        <v>2376</v>
      </c>
      <c r="B103" s="77" t="s">
        <v>2377</v>
      </c>
      <c r="C103" s="77" t="s">
        <v>1245</v>
      </c>
      <c r="D103" s="78">
        <v>2564</v>
      </c>
      <c r="E103" s="13">
        <v>177.974932</v>
      </c>
      <c r="F103" s="13">
        <v>6.9413000000000002E-2</v>
      </c>
    </row>
    <row r="104" spans="1:6" x14ac:dyDescent="0.25">
      <c r="A104" s="77" t="s">
        <v>2948</v>
      </c>
      <c r="B104" s="77" t="s">
        <v>2949</v>
      </c>
      <c r="C104" s="77" t="s">
        <v>1245</v>
      </c>
      <c r="D104" s="78">
        <v>1612</v>
      </c>
      <c r="E104" s="13">
        <v>180.60042000000001</v>
      </c>
      <c r="F104" s="13">
        <v>0.112035</v>
      </c>
    </row>
    <row r="105" spans="1:6" x14ac:dyDescent="0.25">
      <c r="A105" s="77" t="s">
        <v>2416</v>
      </c>
      <c r="B105" s="77" t="s">
        <v>2417</v>
      </c>
      <c r="C105" s="77" t="s">
        <v>1245</v>
      </c>
      <c r="D105" s="78">
        <v>620</v>
      </c>
      <c r="E105" s="13">
        <v>182.00471999999999</v>
      </c>
      <c r="F105" s="13">
        <v>0.29355599999999998</v>
      </c>
    </row>
    <row r="106" spans="1:6" x14ac:dyDescent="0.25">
      <c r="A106" s="77" t="s">
        <v>2930</v>
      </c>
      <c r="B106" s="77" t="s">
        <v>2334</v>
      </c>
      <c r="C106" s="77" t="s">
        <v>1245</v>
      </c>
      <c r="D106" s="78">
        <v>1050</v>
      </c>
      <c r="E106" s="13">
        <v>189.7329</v>
      </c>
      <c r="F106" s="13">
        <v>0.180698</v>
      </c>
    </row>
    <row r="107" spans="1:6" x14ac:dyDescent="0.25">
      <c r="A107" s="77" t="s">
        <v>2982</v>
      </c>
      <c r="B107" s="77" t="s">
        <v>2983</v>
      </c>
      <c r="C107" s="77" t="s">
        <v>1245</v>
      </c>
      <c r="D107" s="78">
        <v>748</v>
      </c>
      <c r="E107" s="13">
        <v>190.62929600000001</v>
      </c>
      <c r="F107" s="13">
        <v>0.25485200000000002</v>
      </c>
    </row>
    <row r="108" spans="1:6" x14ac:dyDescent="0.25">
      <c r="A108" s="77" t="s">
        <v>4317</v>
      </c>
      <c r="B108" s="77" t="s">
        <v>4318</v>
      </c>
      <c r="C108" s="77" t="s">
        <v>1245</v>
      </c>
      <c r="D108" s="78">
        <v>783</v>
      </c>
      <c r="E108" s="13">
        <v>193.21464599999999</v>
      </c>
      <c r="F108" s="13">
        <v>0.24676200000000001</v>
      </c>
    </row>
    <row r="109" spans="1:6" x14ac:dyDescent="0.25">
      <c r="A109" s="77" t="s">
        <v>2335</v>
      </c>
      <c r="B109" s="77" t="s">
        <v>2336</v>
      </c>
      <c r="C109" s="77" t="s">
        <v>1245</v>
      </c>
      <c r="D109" s="78">
        <v>1796</v>
      </c>
      <c r="E109" s="13">
        <v>198.077248</v>
      </c>
      <c r="F109" s="13">
        <v>0.110288</v>
      </c>
    </row>
    <row r="110" spans="1:6" x14ac:dyDescent="0.25">
      <c r="A110" s="77" t="s">
        <v>2889</v>
      </c>
      <c r="B110" s="77" t="s">
        <v>2890</v>
      </c>
      <c r="C110" s="77" t="s">
        <v>1245</v>
      </c>
      <c r="D110" s="78">
        <v>1796</v>
      </c>
      <c r="E110" s="13">
        <v>198.077248</v>
      </c>
      <c r="F110" s="13">
        <v>0.110288</v>
      </c>
    </row>
    <row r="111" spans="1:6" x14ac:dyDescent="0.25">
      <c r="A111" s="77" t="s">
        <v>2935</v>
      </c>
      <c r="B111" s="77" t="s">
        <v>2936</v>
      </c>
      <c r="C111" s="77" t="s">
        <v>1245</v>
      </c>
      <c r="D111" s="78">
        <v>1362</v>
      </c>
      <c r="E111" s="13">
        <v>200.89908600000001</v>
      </c>
      <c r="F111" s="13">
        <v>0.147503</v>
      </c>
    </row>
    <row r="112" spans="1:6" x14ac:dyDescent="0.25">
      <c r="A112" s="77" t="s">
        <v>2870</v>
      </c>
      <c r="B112" s="77" t="s">
        <v>2871</v>
      </c>
      <c r="C112" s="77" t="s">
        <v>1245</v>
      </c>
      <c r="D112" s="78">
        <v>1308</v>
      </c>
      <c r="E112" s="13">
        <v>202.566036</v>
      </c>
      <c r="F112" s="13">
        <v>0.154867</v>
      </c>
    </row>
    <row r="113" spans="1:6" x14ac:dyDescent="0.25">
      <c r="A113" s="77" t="s">
        <v>2306</v>
      </c>
      <c r="B113" s="77" t="s">
        <v>2307</v>
      </c>
      <c r="C113" s="77" t="s">
        <v>1245</v>
      </c>
      <c r="D113" s="78">
        <v>1519</v>
      </c>
      <c r="E113" s="13">
        <v>203.44270800000001</v>
      </c>
      <c r="F113" s="13">
        <v>0.133932</v>
      </c>
    </row>
    <row r="114" spans="1:6" x14ac:dyDescent="0.25">
      <c r="A114" s="77" t="s">
        <v>4319</v>
      </c>
      <c r="B114" s="77" t="s">
        <v>4320</v>
      </c>
      <c r="C114" s="77" t="s">
        <v>1245</v>
      </c>
      <c r="D114" s="78">
        <v>450</v>
      </c>
      <c r="E114" s="13">
        <v>207.27269999999999</v>
      </c>
      <c r="F114" s="13">
        <v>0.46060600000000002</v>
      </c>
    </row>
    <row r="115" spans="1:6" x14ac:dyDescent="0.25">
      <c r="A115" s="77" t="s">
        <v>2171</v>
      </c>
      <c r="B115" s="77" t="s">
        <v>2172</v>
      </c>
      <c r="C115" s="77" t="s">
        <v>1245</v>
      </c>
      <c r="D115" s="78">
        <v>517</v>
      </c>
      <c r="E115" s="13">
        <v>213.02209500000001</v>
      </c>
      <c r="F115" s="13">
        <v>0.41203499999999998</v>
      </c>
    </row>
    <row r="116" spans="1:6" x14ac:dyDescent="0.25">
      <c r="A116" s="77" t="s">
        <v>2990</v>
      </c>
      <c r="B116" s="77" t="s">
        <v>2991</v>
      </c>
      <c r="C116" s="77" t="s">
        <v>1245</v>
      </c>
      <c r="D116" s="78">
        <v>6708</v>
      </c>
      <c r="E116" s="13">
        <v>220.55233200000001</v>
      </c>
      <c r="F116" s="13">
        <v>3.2878999999999999E-2</v>
      </c>
    </row>
    <row r="117" spans="1:6" x14ac:dyDescent="0.25">
      <c r="A117" s="77" t="s">
        <v>2263</v>
      </c>
      <c r="B117" s="77" t="s">
        <v>2264</v>
      </c>
      <c r="C117" s="77" t="s">
        <v>1245</v>
      </c>
      <c r="D117" s="78">
        <v>749</v>
      </c>
      <c r="E117" s="13">
        <v>222.478466</v>
      </c>
      <c r="F117" s="13">
        <v>0.29703400000000002</v>
      </c>
    </row>
    <row r="118" spans="1:6" x14ac:dyDescent="0.25">
      <c r="A118" s="77" t="s">
        <v>2755</v>
      </c>
      <c r="B118" s="77" t="s">
        <v>2756</v>
      </c>
      <c r="C118" s="77" t="s">
        <v>1245</v>
      </c>
      <c r="D118" s="78">
        <v>264</v>
      </c>
      <c r="E118" s="13">
        <v>227.64403200000001</v>
      </c>
      <c r="F118" s="13">
        <v>0.86228800000000005</v>
      </c>
    </row>
    <row r="119" spans="1:6" x14ac:dyDescent="0.25">
      <c r="A119" s="77" t="s">
        <v>2964</v>
      </c>
      <c r="B119" s="77" t="s">
        <v>2965</v>
      </c>
      <c r="C119" s="77" t="s">
        <v>1245</v>
      </c>
      <c r="D119" s="78">
        <v>1789</v>
      </c>
      <c r="E119" s="13">
        <v>235.66139200000001</v>
      </c>
      <c r="F119" s="13">
        <v>0.13172800000000001</v>
      </c>
    </row>
    <row r="120" spans="1:6" x14ac:dyDescent="0.25">
      <c r="A120" s="77" t="s">
        <v>2366</v>
      </c>
      <c r="B120" s="77" t="s">
        <v>2367</v>
      </c>
      <c r="C120" s="77" t="s">
        <v>1245</v>
      </c>
      <c r="D120" s="78">
        <v>2630</v>
      </c>
      <c r="E120" s="13">
        <v>236.2792</v>
      </c>
      <c r="F120" s="13">
        <v>8.9840000000000003E-2</v>
      </c>
    </row>
    <row r="121" spans="1:6" x14ac:dyDescent="0.25">
      <c r="A121" s="77" t="s">
        <v>2368</v>
      </c>
      <c r="B121" s="77" t="s">
        <v>2369</v>
      </c>
      <c r="C121" s="77" t="s">
        <v>1245</v>
      </c>
      <c r="D121" s="78">
        <v>2632</v>
      </c>
      <c r="E121" s="13">
        <v>236.45887999999999</v>
      </c>
      <c r="F121" s="13">
        <v>8.9840000000000003E-2</v>
      </c>
    </row>
    <row r="122" spans="1:6" x14ac:dyDescent="0.25">
      <c r="A122" s="77" t="s">
        <v>2847</v>
      </c>
      <c r="B122" s="77" t="s">
        <v>2848</v>
      </c>
      <c r="C122" s="77" t="s">
        <v>1245</v>
      </c>
      <c r="D122" s="78">
        <v>400</v>
      </c>
      <c r="E122" s="13">
        <v>239.1636</v>
      </c>
      <c r="F122" s="13">
        <v>0.59790900000000002</v>
      </c>
    </row>
    <row r="123" spans="1:6" x14ac:dyDescent="0.25">
      <c r="A123" s="77" t="s">
        <v>2962</v>
      </c>
      <c r="B123" s="77" t="s">
        <v>2963</v>
      </c>
      <c r="C123" s="77" t="s">
        <v>1245</v>
      </c>
      <c r="D123" s="78">
        <v>2168</v>
      </c>
      <c r="E123" s="13">
        <v>242.89187999999999</v>
      </c>
      <c r="F123" s="13">
        <v>0.112035</v>
      </c>
    </row>
    <row r="124" spans="1:6" x14ac:dyDescent="0.25">
      <c r="A124" s="77" t="s">
        <v>4321</v>
      </c>
      <c r="B124" s="77" t="s">
        <v>4322</v>
      </c>
      <c r="C124" s="77" t="s">
        <v>1245</v>
      </c>
      <c r="D124" s="78">
        <v>222</v>
      </c>
      <c r="E124" s="13">
        <v>251.34728999999999</v>
      </c>
      <c r="F124" s="13">
        <v>1.1321950000000001</v>
      </c>
    </row>
    <row r="125" spans="1:6" x14ac:dyDescent="0.25">
      <c r="A125" s="77" t="s">
        <v>2970</v>
      </c>
      <c r="B125" s="77" t="s">
        <v>2971</v>
      </c>
      <c r="C125" s="77" t="s">
        <v>1245</v>
      </c>
      <c r="D125" s="78">
        <v>2250</v>
      </c>
      <c r="E125" s="13">
        <v>252.07875000000001</v>
      </c>
      <c r="F125" s="13">
        <v>0.112035</v>
      </c>
    </row>
    <row r="126" spans="1:6" x14ac:dyDescent="0.25">
      <c r="A126" s="77" t="s">
        <v>2828</v>
      </c>
      <c r="B126" s="77" t="s">
        <v>2829</v>
      </c>
      <c r="C126" s="77" t="s">
        <v>1245</v>
      </c>
      <c r="D126" s="78">
        <v>1650</v>
      </c>
      <c r="E126" s="13">
        <v>270.77985000000001</v>
      </c>
      <c r="F126" s="13">
        <v>0.164109</v>
      </c>
    </row>
    <row r="127" spans="1:6" x14ac:dyDescent="0.25">
      <c r="A127" s="77" t="s">
        <v>2811</v>
      </c>
      <c r="B127" s="77" t="s">
        <v>2812</v>
      </c>
      <c r="C127" s="77" t="s">
        <v>1245</v>
      </c>
      <c r="D127" s="78">
        <v>1679</v>
      </c>
      <c r="E127" s="13">
        <v>275.53901100000002</v>
      </c>
      <c r="F127" s="13">
        <v>0.164109</v>
      </c>
    </row>
    <row r="128" spans="1:6" x14ac:dyDescent="0.25">
      <c r="A128" s="77" t="s">
        <v>2849</v>
      </c>
      <c r="B128" s="77" t="s">
        <v>2850</v>
      </c>
      <c r="C128" s="77" t="s">
        <v>1245</v>
      </c>
      <c r="D128" s="78">
        <v>470</v>
      </c>
      <c r="E128" s="13">
        <v>279.48831999999999</v>
      </c>
      <c r="F128" s="13">
        <v>0.59465599999999996</v>
      </c>
    </row>
    <row r="129" spans="1:6" x14ac:dyDescent="0.25">
      <c r="A129" s="77" t="s">
        <v>2132</v>
      </c>
      <c r="B129" s="77" t="s">
        <v>2133</v>
      </c>
      <c r="C129" s="77" t="s">
        <v>1245</v>
      </c>
      <c r="D129" s="78">
        <v>278</v>
      </c>
      <c r="E129" s="13">
        <v>280.51367599999998</v>
      </c>
      <c r="F129" s="13">
        <v>1.009042</v>
      </c>
    </row>
    <row r="130" spans="1:6" x14ac:dyDescent="0.25">
      <c r="A130" s="77" t="s">
        <v>2846</v>
      </c>
      <c r="B130" s="77" t="s">
        <v>2127</v>
      </c>
      <c r="C130" s="77" t="s">
        <v>1245</v>
      </c>
      <c r="D130" s="78">
        <v>135</v>
      </c>
      <c r="E130" s="13">
        <v>281.48849999999999</v>
      </c>
      <c r="F130" s="13">
        <v>2.0851000000000002</v>
      </c>
    </row>
    <row r="131" spans="1:6" x14ac:dyDescent="0.25">
      <c r="A131" s="77" t="s">
        <v>2917</v>
      </c>
      <c r="B131" s="77" t="s">
        <v>2189</v>
      </c>
      <c r="C131" s="77" t="s">
        <v>1245</v>
      </c>
      <c r="D131" s="78">
        <v>954</v>
      </c>
      <c r="E131" s="13">
        <v>290.096136</v>
      </c>
      <c r="F131" s="13">
        <v>0.30408400000000002</v>
      </c>
    </row>
    <row r="132" spans="1:6" x14ac:dyDescent="0.25">
      <c r="A132" s="77" t="s">
        <v>2878</v>
      </c>
      <c r="B132" s="77" t="s">
        <v>2152</v>
      </c>
      <c r="C132" s="77" t="s">
        <v>1245</v>
      </c>
      <c r="D132" s="78">
        <v>485</v>
      </c>
      <c r="E132" s="13">
        <v>291.67511999999999</v>
      </c>
      <c r="F132" s="13">
        <v>0.60139200000000004</v>
      </c>
    </row>
    <row r="133" spans="1:6" x14ac:dyDescent="0.25">
      <c r="A133" s="77" t="s">
        <v>2891</v>
      </c>
      <c r="B133" s="77" t="s">
        <v>2892</v>
      </c>
      <c r="C133" s="77" t="s">
        <v>1245</v>
      </c>
      <c r="D133" s="78">
        <v>500</v>
      </c>
      <c r="E133" s="13">
        <v>298.9545</v>
      </c>
      <c r="F133" s="13">
        <v>0.59790900000000002</v>
      </c>
    </row>
    <row r="134" spans="1:6" x14ac:dyDescent="0.25">
      <c r="A134" s="77" t="s">
        <v>4323</v>
      </c>
      <c r="B134" s="77" t="s">
        <v>4324</v>
      </c>
      <c r="C134" s="77" t="s">
        <v>1245</v>
      </c>
      <c r="D134" s="78">
        <v>500</v>
      </c>
      <c r="E134" s="13">
        <v>298.9545</v>
      </c>
      <c r="F134" s="13">
        <v>0.59790900000000002</v>
      </c>
    </row>
    <row r="135" spans="1:6" x14ac:dyDescent="0.25">
      <c r="A135" s="77" t="s">
        <v>2744</v>
      </c>
      <c r="B135" s="77" t="s">
        <v>2745</v>
      </c>
      <c r="C135" s="77" t="s">
        <v>1245</v>
      </c>
      <c r="D135" s="78">
        <v>289</v>
      </c>
      <c r="E135" s="13">
        <v>305.57472799999999</v>
      </c>
      <c r="F135" s="13">
        <v>1.0573520000000001</v>
      </c>
    </row>
    <row r="136" spans="1:6" x14ac:dyDescent="0.25">
      <c r="A136" s="77" t="s">
        <v>2173</v>
      </c>
      <c r="B136" s="77" t="s">
        <v>2174</v>
      </c>
      <c r="C136" s="77" t="s">
        <v>1245</v>
      </c>
      <c r="D136" s="78">
        <v>746</v>
      </c>
      <c r="E136" s="13">
        <v>307.37810999999999</v>
      </c>
      <c r="F136" s="13">
        <v>0.41203499999999998</v>
      </c>
    </row>
    <row r="137" spans="1:6" x14ac:dyDescent="0.25">
      <c r="A137" s="77" t="s">
        <v>2859</v>
      </c>
      <c r="B137" s="77" t="s">
        <v>2860</v>
      </c>
      <c r="C137" s="77" t="s">
        <v>1245</v>
      </c>
      <c r="D137" s="78">
        <v>208</v>
      </c>
      <c r="E137" s="13">
        <v>318.73295999999999</v>
      </c>
      <c r="F137" s="13">
        <v>1.53237</v>
      </c>
    </row>
    <row r="138" spans="1:6" x14ac:dyDescent="0.25">
      <c r="A138" s="77" t="s">
        <v>2813</v>
      </c>
      <c r="B138" s="77" t="s">
        <v>2814</v>
      </c>
      <c r="C138" s="77" t="s">
        <v>1245</v>
      </c>
      <c r="D138" s="78">
        <v>1378</v>
      </c>
      <c r="E138" s="13">
        <v>319.96471000000003</v>
      </c>
      <c r="F138" s="13">
        <v>0.23219500000000001</v>
      </c>
    </row>
    <row r="139" spans="1:6" x14ac:dyDescent="0.25">
      <c r="A139" s="77" t="s">
        <v>2988</v>
      </c>
      <c r="B139" s="77" t="s">
        <v>2989</v>
      </c>
      <c r="C139" s="77" t="s">
        <v>1245</v>
      </c>
      <c r="D139" s="78">
        <v>3100</v>
      </c>
      <c r="E139" s="13">
        <v>323.46019999999999</v>
      </c>
      <c r="F139" s="13">
        <v>0.104342</v>
      </c>
    </row>
    <row r="140" spans="1:6" x14ac:dyDescent="0.25">
      <c r="A140" s="77" t="s">
        <v>2128</v>
      </c>
      <c r="B140" s="77" t="s">
        <v>2129</v>
      </c>
      <c r="C140" s="77" t="s">
        <v>1245</v>
      </c>
      <c r="D140" s="78">
        <v>287</v>
      </c>
      <c r="E140" s="13">
        <v>324.36739999999998</v>
      </c>
      <c r="F140" s="13">
        <v>1.1302000000000001</v>
      </c>
    </row>
    <row r="141" spans="1:6" x14ac:dyDescent="0.25">
      <c r="A141" s="77" t="s">
        <v>2908</v>
      </c>
      <c r="B141" s="77" t="s">
        <v>2909</v>
      </c>
      <c r="C141" s="77" t="s">
        <v>1245</v>
      </c>
      <c r="D141" s="78">
        <v>756</v>
      </c>
      <c r="E141" s="13">
        <v>324.55155600000001</v>
      </c>
      <c r="F141" s="13">
        <v>0.42930099999999999</v>
      </c>
    </row>
    <row r="142" spans="1:6" x14ac:dyDescent="0.25">
      <c r="A142" s="77" t="s">
        <v>2858</v>
      </c>
      <c r="B142" s="77" t="s">
        <v>2746</v>
      </c>
      <c r="C142" s="77" t="s">
        <v>1245</v>
      </c>
      <c r="D142" s="78">
        <v>185</v>
      </c>
      <c r="E142" s="13">
        <v>324.76343000000003</v>
      </c>
      <c r="F142" s="13">
        <v>1.7554780000000001</v>
      </c>
    </row>
    <row r="143" spans="1:6" x14ac:dyDescent="0.25">
      <c r="A143" s="77" t="s">
        <v>2354</v>
      </c>
      <c r="B143" s="77" t="s">
        <v>2355</v>
      </c>
      <c r="C143" s="77" t="s">
        <v>1245</v>
      </c>
      <c r="D143" s="78">
        <v>3492</v>
      </c>
      <c r="E143" s="13">
        <v>328.49243999999999</v>
      </c>
      <c r="F143" s="13">
        <v>9.4070000000000001E-2</v>
      </c>
    </row>
    <row r="144" spans="1:6" x14ac:dyDescent="0.25">
      <c r="A144" s="77" t="s">
        <v>2941</v>
      </c>
      <c r="B144" s="77" t="s">
        <v>2942</v>
      </c>
      <c r="C144" s="77" t="s">
        <v>1245</v>
      </c>
      <c r="D144" s="78">
        <v>1300</v>
      </c>
      <c r="E144" s="13">
        <v>336.75459999999998</v>
      </c>
      <c r="F144" s="13">
        <v>0.25904199999999999</v>
      </c>
    </row>
    <row r="145" spans="1:6" x14ac:dyDescent="0.25">
      <c r="A145" s="77" t="s">
        <v>2747</v>
      </c>
      <c r="B145" s="77" t="s">
        <v>2748</v>
      </c>
      <c r="C145" s="77" t="s">
        <v>1245</v>
      </c>
      <c r="D145" s="78">
        <v>322</v>
      </c>
      <c r="E145" s="13">
        <v>340.46734400000003</v>
      </c>
      <c r="F145" s="13">
        <v>1.0573520000000001</v>
      </c>
    </row>
    <row r="146" spans="1:6" x14ac:dyDescent="0.25">
      <c r="A146" s="77" t="s">
        <v>2960</v>
      </c>
      <c r="B146" s="77" t="s">
        <v>2961</v>
      </c>
      <c r="C146" s="77" t="s">
        <v>1245</v>
      </c>
      <c r="D146" s="78">
        <v>1751</v>
      </c>
      <c r="E146" s="13">
        <v>341.99306300000001</v>
      </c>
      <c r="F146" s="13">
        <v>0.19531299999999999</v>
      </c>
    </row>
    <row r="147" spans="1:6" x14ac:dyDescent="0.25">
      <c r="A147" s="77" t="s">
        <v>2923</v>
      </c>
      <c r="B147" s="77" t="s">
        <v>2739</v>
      </c>
      <c r="C147" s="77" t="s">
        <v>1245</v>
      </c>
      <c r="D147" s="78">
        <v>1530</v>
      </c>
      <c r="E147" s="13">
        <v>346.28336999999999</v>
      </c>
      <c r="F147" s="13">
        <v>0.226329</v>
      </c>
    </row>
    <row r="148" spans="1:6" x14ac:dyDescent="0.25">
      <c r="A148" s="77" t="s">
        <v>2868</v>
      </c>
      <c r="B148" s="77" t="s">
        <v>2130</v>
      </c>
      <c r="C148" s="77" t="s">
        <v>1245</v>
      </c>
      <c r="D148" s="78">
        <v>288</v>
      </c>
      <c r="E148" s="13">
        <v>347.92732799999999</v>
      </c>
      <c r="F148" s="13">
        <v>1.208081</v>
      </c>
    </row>
    <row r="149" spans="1:6" x14ac:dyDescent="0.25">
      <c r="A149" s="77" t="s">
        <v>2337</v>
      </c>
      <c r="B149" s="77" t="s">
        <v>2338</v>
      </c>
      <c r="C149" s="77" t="s">
        <v>1245</v>
      </c>
      <c r="D149" s="78">
        <v>3207</v>
      </c>
      <c r="E149" s="13">
        <v>355.39011900000003</v>
      </c>
      <c r="F149" s="13">
        <v>0.110817</v>
      </c>
    </row>
    <row r="150" spans="1:6" x14ac:dyDescent="0.25">
      <c r="A150" s="77" t="s">
        <v>2749</v>
      </c>
      <c r="B150" s="77" t="s">
        <v>2750</v>
      </c>
      <c r="C150" s="77" t="s">
        <v>1245</v>
      </c>
      <c r="D150" s="78">
        <v>2755</v>
      </c>
      <c r="E150" s="13">
        <v>356.56312000000003</v>
      </c>
      <c r="F150" s="13">
        <v>0.12942400000000001</v>
      </c>
    </row>
    <row r="151" spans="1:6" x14ac:dyDescent="0.25">
      <c r="A151" s="77" t="s">
        <v>2966</v>
      </c>
      <c r="B151" s="77" t="s">
        <v>2967</v>
      </c>
      <c r="C151" s="77" t="s">
        <v>1245</v>
      </c>
      <c r="D151" s="78">
        <v>2000</v>
      </c>
      <c r="E151" s="13">
        <v>361.98399999999998</v>
      </c>
      <c r="F151" s="13">
        <v>0.18099199999999999</v>
      </c>
    </row>
    <row r="152" spans="1:6" x14ac:dyDescent="0.25">
      <c r="A152" s="77" t="s">
        <v>2380</v>
      </c>
      <c r="B152" s="77" t="s">
        <v>2381</v>
      </c>
      <c r="C152" s="77" t="s">
        <v>1245</v>
      </c>
      <c r="D152" s="78">
        <v>5709</v>
      </c>
      <c r="E152" s="13">
        <v>369.10968600000001</v>
      </c>
      <c r="F152" s="13">
        <v>6.4654000000000003E-2</v>
      </c>
    </row>
    <row r="153" spans="1:6" x14ac:dyDescent="0.25">
      <c r="A153" s="77" t="s">
        <v>2740</v>
      </c>
      <c r="B153" s="77" t="s">
        <v>2741</v>
      </c>
      <c r="C153" s="77" t="s">
        <v>1245</v>
      </c>
      <c r="D153" s="78">
        <v>645</v>
      </c>
      <c r="E153" s="13">
        <v>384.03300000000002</v>
      </c>
      <c r="F153" s="13">
        <v>0.59540000000000004</v>
      </c>
    </row>
    <row r="154" spans="1:6" x14ac:dyDescent="0.25">
      <c r="A154" s="77" t="s">
        <v>2212</v>
      </c>
      <c r="B154" s="77" t="s">
        <v>2213</v>
      </c>
      <c r="C154" s="77" t="s">
        <v>1245</v>
      </c>
      <c r="D154" s="78">
        <v>1199</v>
      </c>
      <c r="E154" s="13">
        <v>388.32852300000002</v>
      </c>
      <c r="F154" s="13">
        <v>0.32387700000000003</v>
      </c>
    </row>
    <row r="155" spans="1:6" x14ac:dyDescent="0.25">
      <c r="A155" s="77" t="s">
        <v>2836</v>
      </c>
      <c r="B155" s="77" t="s">
        <v>2837</v>
      </c>
      <c r="C155" s="77" t="s">
        <v>1245</v>
      </c>
      <c r="D155" s="78">
        <v>1203</v>
      </c>
      <c r="E155" s="13">
        <v>399.70757700000001</v>
      </c>
      <c r="F155" s="13">
        <v>0.33225900000000003</v>
      </c>
    </row>
    <row r="156" spans="1:6" x14ac:dyDescent="0.25">
      <c r="A156" s="77" t="s">
        <v>4325</v>
      </c>
      <c r="B156" s="77" t="s">
        <v>4326</v>
      </c>
      <c r="C156" s="77" t="s">
        <v>1245</v>
      </c>
      <c r="D156" s="78">
        <v>285</v>
      </c>
      <c r="E156" s="13">
        <v>407.36532</v>
      </c>
      <c r="F156" s="13">
        <v>1.429352</v>
      </c>
    </row>
    <row r="157" spans="1:6" x14ac:dyDescent="0.25">
      <c r="A157" s="77" t="s">
        <v>2863</v>
      </c>
      <c r="B157" s="77" t="s">
        <v>2864</v>
      </c>
      <c r="C157" s="77" t="s">
        <v>1245</v>
      </c>
      <c r="D157" s="78">
        <v>1762</v>
      </c>
      <c r="E157" s="13">
        <v>409.12759</v>
      </c>
      <c r="F157" s="13">
        <v>0.23219500000000001</v>
      </c>
    </row>
    <row r="158" spans="1:6" x14ac:dyDescent="0.25">
      <c r="A158" s="77" t="s">
        <v>2341</v>
      </c>
      <c r="B158" s="77" t="s">
        <v>2342</v>
      </c>
      <c r="C158" s="77" t="s">
        <v>1245</v>
      </c>
      <c r="D158" s="78">
        <v>3947</v>
      </c>
      <c r="E158" s="13">
        <v>411.33265799999998</v>
      </c>
      <c r="F158" s="13">
        <v>0.104214</v>
      </c>
    </row>
    <row r="159" spans="1:6" x14ac:dyDescent="0.25">
      <c r="A159" s="77" t="s">
        <v>4327</v>
      </c>
      <c r="B159" s="77" t="s">
        <v>4328</v>
      </c>
      <c r="C159" s="77" t="s">
        <v>1245</v>
      </c>
      <c r="D159" s="78">
        <v>180</v>
      </c>
      <c r="E159" s="13">
        <v>415.26</v>
      </c>
      <c r="F159" s="13">
        <v>2.3069999999999999</v>
      </c>
    </row>
    <row r="160" spans="1:6" x14ac:dyDescent="0.25">
      <c r="A160" s="77" t="s">
        <v>4329</v>
      </c>
      <c r="B160" s="77" t="s">
        <v>4330</v>
      </c>
      <c r="C160" s="77" t="s">
        <v>1245</v>
      </c>
      <c r="D160" s="78">
        <v>804</v>
      </c>
      <c r="E160" s="13">
        <v>420.66566399999999</v>
      </c>
      <c r="F160" s="13">
        <v>0.52321600000000001</v>
      </c>
    </row>
    <row r="161" spans="1:6" x14ac:dyDescent="0.25">
      <c r="A161" s="77" t="s">
        <v>2865</v>
      </c>
      <c r="B161" s="77" t="s">
        <v>2866</v>
      </c>
      <c r="C161" s="77" t="s">
        <v>1245</v>
      </c>
      <c r="D161" s="78">
        <v>6332</v>
      </c>
      <c r="E161" s="13">
        <v>424.02238</v>
      </c>
      <c r="F161" s="13">
        <v>6.6964999999999997E-2</v>
      </c>
    </row>
    <row r="162" spans="1:6" x14ac:dyDescent="0.25">
      <c r="A162" s="77" t="s">
        <v>2175</v>
      </c>
      <c r="B162" s="77" t="s">
        <v>2176</v>
      </c>
      <c r="C162" s="77" t="s">
        <v>1245</v>
      </c>
      <c r="D162" s="78">
        <v>1032</v>
      </c>
      <c r="E162" s="13">
        <v>425.22012000000001</v>
      </c>
      <c r="F162" s="13">
        <v>0.41203499999999998</v>
      </c>
    </row>
    <row r="163" spans="1:6" x14ac:dyDescent="0.25">
      <c r="A163" s="77" t="s">
        <v>2910</v>
      </c>
      <c r="B163" s="77" t="s">
        <v>2911</v>
      </c>
      <c r="C163" s="77" t="s">
        <v>1245</v>
      </c>
      <c r="D163" s="78">
        <v>1242</v>
      </c>
      <c r="E163" s="13">
        <v>428.00934599999999</v>
      </c>
      <c r="F163" s="13">
        <v>0.344613</v>
      </c>
    </row>
    <row r="164" spans="1:6" x14ac:dyDescent="0.25">
      <c r="A164" s="77" t="s">
        <v>2950</v>
      </c>
      <c r="B164" s="77" t="s">
        <v>2951</v>
      </c>
      <c r="C164" s="77" t="s">
        <v>1245</v>
      </c>
      <c r="D164" s="78">
        <v>2594</v>
      </c>
      <c r="E164" s="13">
        <v>436.99561599999998</v>
      </c>
      <c r="F164" s="13">
        <v>0.168464</v>
      </c>
    </row>
    <row r="165" spans="1:6" x14ac:dyDescent="0.25">
      <c r="A165" s="77" t="s">
        <v>2310</v>
      </c>
      <c r="B165" s="77" t="s">
        <v>2311</v>
      </c>
      <c r="C165" s="77" t="s">
        <v>1245</v>
      </c>
      <c r="D165" s="78">
        <v>3050</v>
      </c>
      <c r="E165" s="13">
        <v>437.6567</v>
      </c>
      <c r="F165" s="13">
        <v>0.14349400000000001</v>
      </c>
    </row>
    <row r="166" spans="1:6" x14ac:dyDescent="0.25">
      <c r="A166" s="77" t="s">
        <v>2158</v>
      </c>
      <c r="B166" s="77" t="s">
        <v>2159</v>
      </c>
      <c r="C166" s="77" t="s">
        <v>1245</v>
      </c>
      <c r="D166" s="78">
        <v>1277</v>
      </c>
      <c r="E166" s="13">
        <v>439.71196400000002</v>
      </c>
      <c r="F166" s="13">
        <v>0.34433200000000003</v>
      </c>
    </row>
    <row r="167" spans="1:6" x14ac:dyDescent="0.25">
      <c r="A167" s="77" t="s">
        <v>2876</v>
      </c>
      <c r="B167" s="77" t="s">
        <v>2877</v>
      </c>
      <c r="C167" s="77" t="s">
        <v>1245</v>
      </c>
      <c r="D167" s="78">
        <v>7178</v>
      </c>
      <c r="E167" s="13">
        <v>442.20069000000001</v>
      </c>
      <c r="F167" s="13">
        <v>6.1605E-2</v>
      </c>
    </row>
    <row r="168" spans="1:6" x14ac:dyDescent="0.25">
      <c r="A168" s="77" t="s">
        <v>2409</v>
      </c>
      <c r="B168" s="77" t="s">
        <v>2410</v>
      </c>
      <c r="C168" s="77" t="s">
        <v>1245</v>
      </c>
      <c r="D168" s="78">
        <v>10475</v>
      </c>
      <c r="E168" s="13">
        <v>444.70564999999999</v>
      </c>
      <c r="F168" s="13">
        <v>4.2453999999999999E-2</v>
      </c>
    </row>
    <row r="169" spans="1:6" x14ac:dyDescent="0.25">
      <c r="A169" s="77" t="s">
        <v>2288</v>
      </c>
      <c r="B169" s="77" t="s">
        <v>2289</v>
      </c>
      <c r="C169" s="77" t="s">
        <v>1245</v>
      </c>
      <c r="D169" s="78">
        <v>2970</v>
      </c>
      <c r="E169" s="13">
        <v>451.03014000000002</v>
      </c>
      <c r="F169" s="13">
        <v>0.151862</v>
      </c>
    </row>
    <row r="170" spans="1:6" x14ac:dyDescent="0.25">
      <c r="A170" s="77" t="s">
        <v>2953</v>
      </c>
      <c r="B170" s="77" t="s">
        <v>2954</v>
      </c>
      <c r="C170" s="77" t="s">
        <v>1245</v>
      </c>
      <c r="D170" s="78">
        <v>1852</v>
      </c>
      <c r="E170" s="13">
        <v>452.88252399999999</v>
      </c>
      <c r="F170" s="13">
        <v>0.244537</v>
      </c>
    </row>
    <row r="171" spans="1:6" x14ac:dyDescent="0.25">
      <c r="A171" s="77" t="s">
        <v>2904</v>
      </c>
      <c r="B171" s="77" t="s">
        <v>2905</v>
      </c>
      <c r="C171" s="77" t="s">
        <v>1245</v>
      </c>
      <c r="D171" s="78">
        <v>2898</v>
      </c>
      <c r="E171" s="13">
        <v>459.12434400000001</v>
      </c>
      <c r="F171" s="13">
        <v>0.15842800000000001</v>
      </c>
    </row>
    <row r="172" spans="1:6" x14ac:dyDescent="0.25">
      <c r="A172" s="77" t="s">
        <v>2952</v>
      </c>
      <c r="B172" s="77" t="s">
        <v>2155</v>
      </c>
      <c r="C172" s="77" t="s">
        <v>1245</v>
      </c>
      <c r="D172" s="78">
        <v>800</v>
      </c>
      <c r="E172" s="13">
        <v>475.72480000000002</v>
      </c>
      <c r="F172" s="13">
        <v>0.59465599999999996</v>
      </c>
    </row>
    <row r="173" spans="1:6" x14ac:dyDescent="0.25">
      <c r="A173" s="77" t="s">
        <v>2753</v>
      </c>
      <c r="B173" s="77" t="s">
        <v>2754</v>
      </c>
      <c r="C173" s="77" t="s">
        <v>1245</v>
      </c>
      <c r="D173" s="78">
        <v>1051</v>
      </c>
      <c r="E173" s="13">
        <v>478.48771900000003</v>
      </c>
      <c r="F173" s="13">
        <v>0.45526899999999998</v>
      </c>
    </row>
    <row r="174" spans="1:6" x14ac:dyDescent="0.25">
      <c r="A174" s="77" t="s">
        <v>2378</v>
      </c>
      <c r="B174" s="77" t="s">
        <v>2379</v>
      </c>
      <c r="C174" s="77" t="s">
        <v>1245</v>
      </c>
      <c r="D174" s="78">
        <v>7527</v>
      </c>
      <c r="E174" s="13">
        <v>486.65065800000002</v>
      </c>
      <c r="F174" s="13">
        <v>6.4654000000000003E-2</v>
      </c>
    </row>
    <row r="175" spans="1:6" x14ac:dyDescent="0.25">
      <c r="A175" s="77" t="s">
        <v>3004</v>
      </c>
      <c r="B175" s="77" t="s">
        <v>2374</v>
      </c>
      <c r="C175" s="77" t="s">
        <v>1245</v>
      </c>
      <c r="D175" s="78">
        <v>6172</v>
      </c>
      <c r="E175" s="13">
        <v>507.61613999999997</v>
      </c>
      <c r="F175" s="13">
        <v>8.2244999999999999E-2</v>
      </c>
    </row>
    <row r="176" spans="1:6" x14ac:dyDescent="0.25">
      <c r="A176" s="77" t="s">
        <v>2984</v>
      </c>
      <c r="B176" s="77" t="s">
        <v>2283</v>
      </c>
      <c r="C176" s="77" t="s">
        <v>1245</v>
      </c>
      <c r="D176" s="78">
        <v>2777</v>
      </c>
      <c r="E176" s="13">
        <v>521.08183399999996</v>
      </c>
      <c r="F176" s="13">
        <v>0.187642</v>
      </c>
    </row>
    <row r="177" spans="1:6" x14ac:dyDescent="0.25">
      <c r="A177" s="77" t="s">
        <v>4331</v>
      </c>
      <c r="B177" s="77" t="s">
        <v>4332</v>
      </c>
      <c r="C177" s="77" t="s">
        <v>1245</v>
      </c>
      <c r="D177" s="78">
        <v>910</v>
      </c>
      <c r="E177" s="13">
        <v>544.09718999999996</v>
      </c>
      <c r="F177" s="13">
        <v>0.59790900000000002</v>
      </c>
    </row>
    <row r="178" spans="1:6" x14ac:dyDescent="0.25">
      <c r="A178" s="77" t="s">
        <v>2996</v>
      </c>
      <c r="B178" s="77" t="s">
        <v>2997</v>
      </c>
      <c r="C178" s="77" t="s">
        <v>1245</v>
      </c>
      <c r="D178" s="78">
        <v>2400</v>
      </c>
      <c r="E178" s="13">
        <v>559.1952</v>
      </c>
      <c r="F178" s="13">
        <v>0.23299800000000001</v>
      </c>
    </row>
    <row r="179" spans="1:6" x14ac:dyDescent="0.25">
      <c r="A179" s="77" t="s">
        <v>2339</v>
      </c>
      <c r="B179" s="77" t="s">
        <v>2340</v>
      </c>
      <c r="C179" s="77" t="s">
        <v>1245</v>
      </c>
      <c r="D179" s="78">
        <v>5519</v>
      </c>
      <c r="E179" s="13">
        <v>562.84969599999999</v>
      </c>
      <c r="F179" s="13">
        <v>0.10198400000000001</v>
      </c>
    </row>
    <row r="180" spans="1:6" x14ac:dyDescent="0.25">
      <c r="A180" s="77" t="s">
        <v>2236</v>
      </c>
      <c r="B180" s="77" t="s">
        <v>2237</v>
      </c>
      <c r="C180" s="77" t="s">
        <v>1245</v>
      </c>
      <c r="D180" s="78">
        <v>1928</v>
      </c>
      <c r="E180" s="13">
        <v>574.01187200000004</v>
      </c>
      <c r="F180" s="13">
        <v>0.29772399999999999</v>
      </c>
    </row>
    <row r="181" spans="1:6" x14ac:dyDescent="0.25">
      <c r="A181" s="77" t="s">
        <v>2312</v>
      </c>
      <c r="B181" s="77" t="s">
        <v>2313</v>
      </c>
      <c r="C181" s="77" t="s">
        <v>1245</v>
      </c>
      <c r="D181" s="78">
        <v>4556</v>
      </c>
      <c r="E181" s="13">
        <v>583.05409999999995</v>
      </c>
      <c r="F181" s="13">
        <v>0.12797500000000001</v>
      </c>
    </row>
    <row r="182" spans="1:6" x14ac:dyDescent="0.25">
      <c r="A182" s="77" t="s">
        <v>4333</v>
      </c>
      <c r="B182" s="77" t="s">
        <v>2899</v>
      </c>
      <c r="C182" s="77" t="s">
        <v>1245</v>
      </c>
      <c r="D182" s="78">
        <v>602</v>
      </c>
      <c r="E182" s="13">
        <v>591.08212800000001</v>
      </c>
      <c r="F182" s="13">
        <v>0.98186399999999996</v>
      </c>
    </row>
    <row r="183" spans="1:6" x14ac:dyDescent="0.25">
      <c r="A183" s="77" t="s">
        <v>2912</v>
      </c>
      <c r="B183" s="77" t="s">
        <v>2131</v>
      </c>
      <c r="C183" s="77" t="s">
        <v>1245</v>
      </c>
      <c r="D183" s="78">
        <v>516</v>
      </c>
      <c r="E183" s="13">
        <v>616.54208400000005</v>
      </c>
      <c r="F183" s="13">
        <v>1.194849</v>
      </c>
    </row>
    <row r="184" spans="1:6" x14ac:dyDescent="0.25">
      <c r="A184" s="77" t="s">
        <v>2391</v>
      </c>
      <c r="B184" s="77" t="s">
        <v>2392</v>
      </c>
      <c r="C184" s="77" t="s">
        <v>1245</v>
      </c>
      <c r="D184" s="78">
        <v>13654</v>
      </c>
      <c r="E184" s="13">
        <v>621.61200399999996</v>
      </c>
      <c r="F184" s="13">
        <v>4.5525999999999997E-2</v>
      </c>
    </row>
    <row r="185" spans="1:6" x14ac:dyDescent="0.25">
      <c r="A185" s="77" t="s">
        <v>3002</v>
      </c>
      <c r="B185" s="77" t="s">
        <v>3003</v>
      </c>
      <c r="C185" s="77" t="s">
        <v>1245</v>
      </c>
      <c r="D185" s="78">
        <v>5960</v>
      </c>
      <c r="E185" s="13">
        <v>622.39088000000004</v>
      </c>
      <c r="F185" s="13">
        <v>0.10442800000000001</v>
      </c>
    </row>
    <row r="186" spans="1:6" x14ac:dyDescent="0.25">
      <c r="A186" s="77" t="s">
        <v>2999</v>
      </c>
      <c r="B186" s="77" t="s">
        <v>3000</v>
      </c>
      <c r="C186" s="77" t="s">
        <v>1245</v>
      </c>
      <c r="D186" s="78">
        <v>3666</v>
      </c>
      <c r="E186" s="13">
        <v>622.58944799999995</v>
      </c>
      <c r="F186" s="13">
        <v>0.16982800000000001</v>
      </c>
    </row>
    <row r="187" spans="1:6" x14ac:dyDescent="0.25">
      <c r="A187" s="77" t="s">
        <v>3005</v>
      </c>
      <c r="B187" s="77" t="s">
        <v>2344</v>
      </c>
      <c r="C187" s="77" t="s">
        <v>1245</v>
      </c>
      <c r="D187" s="78">
        <v>6065</v>
      </c>
      <c r="E187" s="13">
        <v>628.86771999999996</v>
      </c>
      <c r="F187" s="13">
        <v>0.103688</v>
      </c>
    </row>
    <row r="188" spans="1:6" x14ac:dyDescent="0.25">
      <c r="A188" s="77" t="s">
        <v>2945</v>
      </c>
      <c r="B188" s="77" t="s">
        <v>2946</v>
      </c>
      <c r="C188" s="77" t="s">
        <v>1245</v>
      </c>
      <c r="D188" s="78">
        <v>3946</v>
      </c>
      <c r="E188" s="13">
        <v>664.75894400000004</v>
      </c>
      <c r="F188" s="13">
        <v>0.168464</v>
      </c>
    </row>
    <row r="189" spans="1:6" x14ac:dyDescent="0.25">
      <c r="A189" s="77" t="s">
        <v>2272</v>
      </c>
      <c r="B189" s="77" t="s">
        <v>2273</v>
      </c>
      <c r="C189" s="77" t="s">
        <v>1245</v>
      </c>
      <c r="D189" s="78">
        <v>2517</v>
      </c>
      <c r="E189" s="13">
        <v>672.41655000000003</v>
      </c>
      <c r="F189" s="13">
        <v>0.26715</v>
      </c>
    </row>
    <row r="190" spans="1:6" x14ac:dyDescent="0.25">
      <c r="A190" s="77" t="s">
        <v>2993</v>
      </c>
      <c r="B190" s="77" t="s">
        <v>2994</v>
      </c>
      <c r="C190" s="77" t="s">
        <v>1245</v>
      </c>
      <c r="D190" s="78">
        <v>2668</v>
      </c>
      <c r="E190" s="13">
        <v>679.94513600000005</v>
      </c>
      <c r="F190" s="13">
        <v>0.25485200000000002</v>
      </c>
    </row>
    <row r="191" spans="1:6" x14ac:dyDescent="0.25">
      <c r="A191" s="77" t="s">
        <v>2166</v>
      </c>
      <c r="B191" s="77" t="s">
        <v>1504</v>
      </c>
      <c r="C191" s="77" t="s">
        <v>1245</v>
      </c>
      <c r="D191" s="78">
        <v>1908</v>
      </c>
      <c r="E191" s="13">
        <v>682.88274000000001</v>
      </c>
      <c r="F191" s="13">
        <v>0.35790499999999997</v>
      </c>
    </row>
    <row r="192" spans="1:6" x14ac:dyDescent="0.25">
      <c r="A192" s="77" t="s">
        <v>2350</v>
      </c>
      <c r="B192" s="77" t="s">
        <v>2351</v>
      </c>
      <c r="C192" s="77" t="s">
        <v>1245</v>
      </c>
      <c r="D192" s="78">
        <v>7510</v>
      </c>
      <c r="E192" s="13">
        <v>706.46569999999997</v>
      </c>
      <c r="F192" s="13">
        <v>9.4070000000000001E-2</v>
      </c>
    </row>
    <row r="193" spans="1:6" x14ac:dyDescent="0.25">
      <c r="A193" s="77" t="s">
        <v>2210</v>
      </c>
      <c r="B193" s="77" t="s">
        <v>2211</v>
      </c>
      <c r="C193" s="77" t="s">
        <v>1245</v>
      </c>
      <c r="D193" s="78">
        <v>1948</v>
      </c>
      <c r="E193" s="13">
        <v>708.54409199999998</v>
      </c>
      <c r="F193" s="13">
        <v>0.36372900000000002</v>
      </c>
    </row>
    <row r="194" spans="1:6" x14ac:dyDescent="0.25">
      <c r="A194" s="77" t="s">
        <v>2985</v>
      </c>
      <c r="B194" s="77" t="s">
        <v>2260</v>
      </c>
      <c r="C194" s="77" t="s">
        <v>1245</v>
      </c>
      <c r="D194" s="78">
        <v>2692</v>
      </c>
      <c r="E194" s="13">
        <v>744.66911600000003</v>
      </c>
      <c r="F194" s="13">
        <v>0.27662300000000001</v>
      </c>
    </row>
    <row r="195" spans="1:6" x14ac:dyDescent="0.25">
      <c r="A195" s="77" t="s">
        <v>2887</v>
      </c>
      <c r="B195" s="77" t="s">
        <v>2888</v>
      </c>
      <c r="C195" s="77" t="s">
        <v>1245</v>
      </c>
      <c r="D195" s="78">
        <v>546</v>
      </c>
      <c r="E195" s="13">
        <v>807.53399999999999</v>
      </c>
      <c r="F195" s="13">
        <v>1.4790000000000001</v>
      </c>
    </row>
    <row r="196" spans="1:6" x14ac:dyDescent="0.25">
      <c r="A196" s="77" t="s">
        <v>2913</v>
      </c>
      <c r="B196" s="77" t="s">
        <v>2914</v>
      </c>
      <c r="C196" s="77" t="s">
        <v>1245</v>
      </c>
      <c r="D196" s="78">
        <v>2334</v>
      </c>
      <c r="E196" s="13">
        <v>836.34922200000005</v>
      </c>
      <c r="F196" s="13">
        <v>0.35833300000000001</v>
      </c>
    </row>
    <row r="197" spans="1:6" x14ac:dyDescent="0.25">
      <c r="A197" s="77" t="s">
        <v>2906</v>
      </c>
      <c r="B197" s="77" t="s">
        <v>2907</v>
      </c>
      <c r="C197" s="77" t="s">
        <v>1245</v>
      </c>
      <c r="D197" s="78">
        <v>1289</v>
      </c>
      <c r="E197" s="13">
        <v>851.51597800000002</v>
      </c>
      <c r="F197" s="13">
        <v>0.66060200000000002</v>
      </c>
    </row>
    <row r="198" spans="1:6" x14ac:dyDescent="0.25">
      <c r="A198" s="77" t="s">
        <v>2324</v>
      </c>
      <c r="B198" s="77" t="s">
        <v>2325</v>
      </c>
      <c r="C198" s="77" t="s">
        <v>1245</v>
      </c>
      <c r="D198" s="78">
        <v>8456</v>
      </c>
      <c r="E198" s="13">
        <v>852.584656</v>
      </c>
      <c r="F198" s="13">
        <v>0.100826</v>
      </c>
    </row>
    <row r="199" spans="1:6" x14ac:dyDescent="0.25">
      <c r="A199" s="77" t="s">
        <v>2958</v>
      </c>
      <c r="B199" s="77" t="s">
        <v>2959</v>
      </c>
      <c r="C199" s="77" t="s">
        <v>1245</v>
      </c>
      <c r="D199" s="78">
        <v>14541</v>
      </c>
      <c r="E199" s="13">
        <v>889.77833099999998</v>
      </c>
      <c r="F199" s="13">
        <v>6.1191000000000002E-2</v>
      </c>
    </row>
    <row r="200" spans="1:6" x14ac:dyDescent="0.25">
      <c r="A200" s="77" t="s">
        <v>2286</v>
      </c>
      <c r="B200" s="77" t="s">
        <v>2287</v>
      </c>
      <c r="C200" s="77" t="s">
        <v>1245</v>
      </c>
      <c r="D200" s="78">
        <v>4456</v>
      </c>
      <c r="E200" s="13">
        <v>889.80972799999995</v>
      </c>
      <c r="F200" s="13">
        <v>0.199688</v>
      </c>
    </row>
    <row r="201" spans="1:6" x14ac:dyDescent="0.25">
      <c r="A201" s="77" t="s">
        <v>2947</v>
      </c>
      <c r="B201" s="77" t="s">
        <v>2154</v>
      </c>
      <c r="C201" s="77" t="s">
        <v>1245</v>
      </c>
      <c r="D201" s="78">
        <v>1595</v>
      </c>
      <c r="E201" s="13">
        <v>948.47631999999999</v>
      </c>
      <c r="F201" s="13">
        <v>0.59465599999999996</v>
      </c>
    </row>
    <row r="202" spans="1:6" x14ac:dyDescent="0.25">
      <c r="A202" s="77" t="s">
        <v>2214</v>
      </c>
      <c r="B202" s="77" t="s">
        <v>2215</v>
      </c>
      <c r="C202" s="77" t="s">
        <v>1245</v>
      </c>
      <c r="D202" s="78">
        <v>2953</v>
      </c>
      <c r="E202" s="13">
        <v>956.40878099999998</v>
      </c>
      <c r="F202" s="13">
        <v>0.32387700000000003</v>
      </c>
    </row>
    <row r="203" spans="1:6" x14ac:dyDescent="0.25">
      <c r="A203" s="77" t="s">
        <v>2318</v>
      </c>
      <c r="B203" s="77" t="s">
        <v>2319</v>
      </c>
      <c r="C203" s="77" t="s">
        <v>1245</v>
      </c>
      <c r="D203" s="78">
        <v>9709</v>
      </c>
      <c r="E203" s="13">
        <v>983.38577399999997</v>
      </c>
      <c r="F203" s="13">
        <v>0.101286</v>
      </c>
    </row>
    <row r="204" spans="1:6" x14ac:dyDescent="0.25">
      <c r="A204" s="77" t="s">
        <v>2918</v>
      </c>
      <c r="B204" s="77" t="s">
        <v>2919</v>
      </c>
      <c r="C204" s="77" t="s">
        <v>1245</v>
      </c>
      <c r="D204" s="78">
        <v>1670</v>
      </c>
      <c r="E204" s="13">
        <v>993.07551999999998</v>
      </c>
      <c r="F204" s="13">
        <v>0.59465599999999996</v>
      </c>
    </row>
    <row r="205" spans="1:6" x14ac:dyDescent="0.25">
      <c r="A205" s="77" t="s">
        <v>2185</v>
      </c>
      <c r="B205" s="77" t="s">
        <v>2186</v>
      </c>
      <c r="C205" s="77" t="s">
        <v>1245</v>
      </c>
      <c r="D205" s="78">
        <v>2626</v>
      </c>
      <c r="E205" s="13">
        <v>1005.301076</v>
      </c>
      <c r="F205" s="13">
        <v>0.382826</v>
      </c>
    </row>
    <row r="206" spans="1:6" x14ac:dyDescent="0.25">
      <c r="A206" s="77" t="s">
        <v>2164</v>
      </c>
      <c r="B206" s="77" t="s">
        <v>2165</v>
      </c>
      <c r="C206" s="77" t="s">
        <v>1245</v>
      </c>
      <c r="D206" s="78">
        <v>2032</v>
      </c>
      <c r="E206" s="13">
        <v>1040.5018560000001</v>
      </c>
      <c r="F206" s="13">
        <v>0.51205800000000001</v>
      </c>
    </row>
    <row r="207" spans="1:6" x14ac:dyDescent="0.25">
      <c r="A207" s="77" t="s">
        <v>2922</v>
      </c>
      <c r="B207" s="77" t="s">
        <v>2136</v>
      </c>
      <c r="C207" s="77" t="s">
        <v>1245</v>
      </c>
      <c r="D207" s="78">
        <v>978</v>
      </c>
      <c r="E207" s="13">
        <v>1079.8968420000001</v>
      </c>
      <c r="F207" s="13">
        <v>1.1041890000000001</v>
      </c>
    </row>
    <row r="208" spans="1:6" x14ac:dyDescent="0.25">
      <c r="A208" s="77" t="s">
        <v>2352</v>
      </c>
      <c r="B208" s="77" t="s">
        <v>2353</v>
      </c>
      <c r="C208" s="77" t="s">
        <v>1245</v>
      </c>
      <c r="D208" s="78">
        <v>11902</v>
      </c>
      <c r="E208" s="13">
        <v>1119.62114</v>
      </c>
      <c r="F208" s="13">
        <v>9.4070000000000001E-2</v>
      </c>
    </row>
    <row r="209" spans="1:6" x14ac:dyDescent="0.25">
      <c r="A209" s="77" t="s">
        <v>3014</v>
      </c>
      <c r="B209" s="77" t="s">
        <v>3015</v>
      </c>
      <c r="C209" s="77" t="s">
        <v>1245</v>
      </c>
      <c r="D209" s="78">
        <v>17733</v>
      </c>
      <c r="E209" s="13">
        <v>1141.579608</v>
      </c>
      <c r="F209" s="13">
        <v>6.4376000000000003E-2</v>
      </c>
    </row>
    <row r="210" spans="1:6" x14ac:dyDescent="0.25">
      <c r="A210" s="77" t="s">
        <v>2156</v>
      </c>
      <c r="B210" s="77" t="s">
        <v>2157</v>
      </c>
      <c r="C210" s="77" t="s">
        <v>1245</v>
      </c>
      <c r="D210" s="78">
        <v>1920</v>
      </c>
      <c r="E210" s="13">
        <v>1146.91392</v>
      </c>
      <c r="F210" s="13">
        <v>0.59735099999999997</v>
      </c>
    </row>
    <row r="211" spans="1:6" x14ac:dyDescent="0.25">
      <c r="A211" s="77" t="s">
        <v>2998</v>
      </c>
      <c r="B211" s="77" t="s">
        <v>2254</v>
      </c>
      <c r="C211" s="77" t="s">
        <v>1245</v>
      </c>
      <c r="D211" s="78">
        <v>5000</v>
      </c>
      <c r="E211" s="13">
        <v>1152.7750000000001</v>
      </c>
      <c r="F211" s="13">
        <v>0.23055500000000001</v>
      </c>
    </row>
    <row r="212" spans="1:6" x14ac:dyDescent="0.25">
      <c r="A212" s="77" t="s">
        <v>4334</v>
      </c>
      <c r="B212" s="77" t="s">
        <v>4335</v>
      </c>
      <c r="C212" s="77" t="s">
        <v>1245</v>
      </c>
      <c r="D212" s="78">
        <v>2080</v>
      </c>
      <c r="E212" s="13">
        <v>1236.8844799999999</v>
      </c>
      <c r="F212" s="13">
        <v>0.59465599999999996</v>
      </c>
    </row>
    <row r="213" spans="1:6" x14ac:dyDescent="0.25">
      <c r="A213" s="77" t="s">
        <v>2978</v>
      </c>
      <c r="B213" s="77" t="s">
        <v>2979</v>
      </c>
      <c r="C213" s="77" t="s">
        <v>1245</v>
      </c>
      <c r="D213" s="78">
        <v>3885</v>
      </c>
      <c r="E213" s="13">
        <v>1257.1432649999999</v>
      </c>
      <c r="F213" s="13">
        <v>0.32358900000000002</v>
      </c>
    </row>
    <row r="214" spans="1:6" x14ac:dyDescent="0.25">
      <c r="A214" s="77" t="s">
        <v>2817</v>
      </c>
      <c r="B214" s="77" t="s">
        <v>2818</v>
      </c>
      <c r="C214" s="77" t="s">
        <v>1245</v>
      </c>
      <c r="D214" s="78">
        <v>7079</v>
      </c>
      <c r="E214" s="13">
        <v>1413.5913519999999</v>
      </c>
      <c r="F214" s="13">
        <v>0.199688</v>
      </c>
    </row>
    <row r="215" spans="1:6" x14ac:dyDescent="0.25">
      <c r="A215" s="77" t="s">
        <v>2956</v>
      </c>
      <c r="B215" s="77" t="s">
        <v>2957</v>
      </c>
      <c r="C215" s="77" t="s">
        <v>1245</v>
      </c>
      <c r="D215" s="78">
        <v>2166</v>
      </c>
      <c r="E215" s="13">
        <v>1475.1283080000001</v>
      </c>
      <c r="F215" s="13">
        <v>0.68103800000000003</v>
      </c>
    </row>
    <row r="216" spans="1:6" x14ac:dyDescent="0.25">
      <c r="A216" s="77" t="s">
        <v>3010</v>
      </c>
      <c r="B216" s="77" t="s">
        <v>3011</v>
      </c>
      <c r="C216" s="77" t="s">
        <v>1245</v>
      </c>
      <c r="D216" s="78">
        <v>8807</v>
      </c>
      <c r="E216" s="13">
        <v>1720.1215910000001</v>
      </c>
      <c r="F216" s="13">
        <v>0.19531299999999999</v>
      </c>
    </row>
    <row r="217" spans="1:6" x14ac:dyDescent="0.25">
      <c r="A217" s="77" t="s">
        <v>2258</v>
      </c>
      <c r="B217" s="77" t="s">
        <v>2259</v>
      </c>
      <c r="C217" s="77" t="s">
        <v>1245</v>
      </c>
      <c r="D217" s="78">
        <v>6110</v>
      </c>
      <c r="E217" s="13">
        <v>1757.81645</v>
      </c>
      <c r="F217" s="13">
        <v>0.28769499999999998</v>
      </c>
    </row>
    <row r="218" spans="1:6" x14ac:dyDescent="0.25">
      <c r="A218" s="77" t="s">
        <v>2757</v>
      </c>
      <c r="B218" s="77" t="s">
        <v>2758</v>
      </c>
      <c r="C218" s="77" t="s">
        <v>1245</v>
      </c>
      <c r="D218" s="78">
        <v>26354</v>
      </c>
      <c r="E218" s="13">
        <v>1763.1880160000001</v>
      </c>
      <c r="F218" s="13">
        <v>6.6904000000000005E-2</v>
      </c>
    </row>
    <row r="219" spans="1:6" x14ac:dyDescent="0.25">
      <c r="A219" s="77" t="s">
        <v>3006</v>
      </c>
      <c r="B219" s="77" t="s">
        <v>3007</v>
      </c>
      <c r="C219" s="77" t="s">
        <v>1245</v>
      </c>
      <c r="D219" s="78">
        <v>6132</v>
      </c>
      <c r="E219" s="13">
        <v>1764.1457399999999</v>
      </c>
      <c r="F219" s="13">
        <v>0.28769499999999998</v>
      </c>
    </row>
    <row r="220" spans="1:6" x14ac:dyDescent="0.25">
      <c r="A220" s="77" t="s">
        <v>3020</v>
      </c>
      <c r="B220" s="77" t="s">
        <v>2373</v>
      </c>
      <c r="C220" s="77" t="s">
        <v>1245</v>
      </c>
      <c r="D220" s="78">
        <v>22569</v>
      </c>
      <c r="E220" s="13">
        <v>1869.299994</v>
      </c>
      <c r="F220" s="13">
        <v>8.2825999999999997E-2</v>
      </c>
    </row>
    <row r="221" spans="1:6" x14ac:dyDescent="0.25">
      <c r="A221" s="77" t="s">
        <v>2322</v>
      </c>
      <c r="B221" s="77" t="s">
        <v>2323</v>
      </c>
      <c r="C221" s="77" t="s">
        <v>1245</v>
      </c>
      <c r="D221" s="78">
        <v>19004</v>
      </c>
      <c r="E221" s="13">
        <v>1916.0973039999999</v>
      </c>
      <c r="F221" s="13">
        <v>0.100826</v>
      </c>
    </row>
    <row r="222" spans="1:6" x14ac:dyDescent="0.25">
      <c r="A222" s="77" t="s">
        <v>2995</v>
      </c>
      <c r="B222" s="77" t="s">
        <v>2807</v>
      </c>
      <c r="C222" s="77" t="s">
        <v>1245</v>
      </c>
      <c r="D222" s="78">
        <v>4478</v>
      </c>
      <c r="E222" s="13">
        <v>2163.7696000000001</v>
      </c>
      <c r="F222" s="13">
        <v>0.48320000000000002</v>
      </c>
    </row>
    <row r="223" spans="1:6" x14ac:dyDescent="0.25">
      <c r="A223" s="77" t="s">
        <v>3016</v>
      </c>
      <c r="B223" s="77" t="s">
        <v>3017</v>
      </c>
      <c r="C223" s="77" t="s">
        <v>1245</v>
      </c>
      <c r="D223" s="78">
        <v>14718</v>
      </c>
      <c r="E223" s="13">
        <v>2279.3325060000002</v>
      </c>
      <c r="F223" s="13">
        <v>0.154867</v>
      </c>
    </row>
    <row r="224" spans="1:6" x14ac:dyDescent="0.25">
      <c r="A224" s="77" t="s">
        <v>4336</v>
      </c>
      <c r="B224" s="77" t="s">
        <v>4337</v>
      </c>
      <c r="C224" s="77" t="s">
        <v>1245</v>
      </c>
      <c r="D224" s="78">
        <v>1649</v>
      </c>
      <c r="E224" s="13">
        <v>2318.3686760000001</v>
      </c>
      <c r="F224" s="13">
        <v>1.405924</v>
      </c>
    </row>
    <row r="225" spans="1:6" x14ac:dyDescent="0.25">
      <c r="A225" s="77" t="s">
        <v>3012</v>
      </c>
      <c r="B225" s="77" t="s">
        <v>3013</v>
      </c>
      <c r="C225" s="77" t="s">
        <v>1245</v>
      </c>
      <c r="D225" s="78">
        <v>13198</v>
      </c>
      <c r="E225" s="13">
        <v>2635.4822239999999</v>
      </c>
      <c r="F225" s="13">
        <v>0.199688</v>
      </c>
    </row>
    <row r="226" spans="1:6" x14ac:dyDescent="0.25">
      <c r="A226" s="77" t="s">
        <v>2387</v>
      </c>
      <c r="B226" s="77" t="s">
        <v>2388</v>
      </c>
      <c r="C226" s="77" t="s">
        <v>1245</v>
      </c>
      <c r="D226" s="78">
        <v>49477</v>
      </c>
      <c r="E226" s="13">
        <v>2756.6605319999999</v>
      </c>
      <c r="F226" s="13">
        <v>5.5716000000000002E-2</v>
      </c>
    </row>
    <row r="227" spans="1:6" x14ac:dyDescent="0.25">
      <c r="A227" s="77" t="s">
        <v>3008</v>
      </c>
      <c r="B227" s="77" t="s">
        <v>3009</v>
      </c>
      <c r="C227" s="77" t="s">
        <v>1245</v>
      </c>
      <c r="D227" s="78">
        <v>19639</v>
      </c>
      <c r="E227" s="13">
        <v>3252.2576779999999</v>
      </c>
      <c r="F227" s="13">
        <v>0.165602</v>
      </c>
    </row>
    <row r="228" spans="1:6" x14ac:dyDescent="0.25">
      <c r="A228" s="77" t="s">
        <v>2972</v>
      </c>
      <c r="B228" s="77" t="s">
        <v>2973</v>
      </c>
      <c r="C228" s="77" t="s">
        <v>1245</v>
      </c>
      <c r="D228" s="78">
        <v>20359</v>
      </c>
      <c r="E228" s="13">
        <v>3751.6547249999999</v>
      </c>
      <c r="F228" s="13">
        <v>0.18427499999999999</v>
      </c>
    </row>
    <row r="229" spans="1:6" x14ac:dyDescent="0.25">
      <c r="A229" s="77" t="s">
        <v>2851</v>
      </c>
      <c r="B229" s="77" t="s">
        <v>2852</v>
      </c>
      <c r="C229" s="77" t="s">
        <v>1245</v>
      </c>
      <c r="D229" s="78">
        <v>20684</v>
      </c>
      <c r="E229" s="13">
        <v>3927.415868</v>
      </c>
      <c r="F229" s="13">
        <v>0.18987699999999999</v>
      </c>
    </row>
    <row r="230" spans="1:6" x14ac:dyDescent="0.25">
      <c r="A230" s="77" t="s">
        <v>2872</v>
      </c>
      <c r="B230" s="77" t="s">
        <v>2873</v>
      </c>
      <c r="C230" s="77" t="s">
        <v>1245</v>
      </c>
      <c r="D230" s="78">
        <v>21658</v>
      </c>
      <c r="E230" s="13">
        <v>4112.3560660000003</v>
      </c>
      <c r="F230" s="13">
        <v>0.18987699999999999</v>
      </c>
    </row>
    <row r="231" spans="1:6" x14ac:dyDescent="0.25">
      <c r="A231" s="77" t="s">
        <v>3018</v>
      </c>
      <c r="B231" s="77" t="s">
        <v>3019</v>
      </c>
      <c r="C231" s="77" t="s">
        <v>1245</v>
      </c>
      <c r="D231" s="78">
        <v>12752</v>
      </c>
      <c r="E231" s="13">
        <v>4126.4069280000003</v>
      </c>
      <c r="F231" s="13">
        <v>0.32358900000000002</v>
      </c>
    </row>
    <row r="232" spans="1:6" x14ac:dyDescent="0.25">
      <c r="A232" s="77" t="s">
        <v>2382</v>
      </c>
      <c r="B232" s="77" t="s">
        <v>2383</v>
      </c>
      <c r="C232" s="77" t="s">
        <v>1245</v>
      </c>
      <c r="D232" s="78">
        <v>109867</v>
      </c>
      <c r="E232" s="13">
        <v>6511.8170899999996</v>
      </c>
      <c r="F232" s="13">
        <v>5.9270000000000003E-2</v>
      </c>
    </row>
    <row r="233" spans="1:6" x14ac:dyDescent="0.25">
      <c r="A233" s="77" t="s">
        <v>2385</v>
      </c>
      <c r="B233" s="77" t="s">
        <v>2386</v>
      </c>
      <c r="C233" s="77" t="s">
        <v>1245</v>
      </c>
      <c r="D233" s="78">
        <v>112230</v>
      </c>
      <c r="E233" s="13">
        <v>6937.7219100000002</v>
      </c>
      <c r="F233" s="13">
        <v>6.1816999999999997E-2</v>
      </c>
    </row>
    <row r="234" spans="1:6" x14ac:dyDescent="0.25">
      <c r="A234" s="77" t="s">
        <v>2326</v>
      </c>
      <c r="B234" s="77" t="s">
        <v>2327</v>
      </c>
      <c r="C234" s="77" t="s">
        <v>1245</v>
      </c>
      <c r="D234" s="78">
        <v>79196</v>
      </c>
      <c r="E234" s="13">
        <v>7985.0158959999999</v>
      </c>
      <c r="F234" s="13">
        <v>0.100826</v>
      </c>
    </row>
    <row r="235" spans="1:6" x14ac:dyDescent="0.25">
      <c r="A235" s="77" t="s">
        <v>2320</v>
      </c>
      <c r="B235" s="77" t="s">
        <v>2321</v>
      </c>
      <c r="C235" s="77" t="s">
        <v>1245</v>
      </c>
      <c r="D235" s="78">
        <v>85071</v>
      </c>
      <c r="E235" s="13">
        <v>8616.5013060000001</v>
      </c>
      <c r="F235" s="13">
        <v>0.101286</v>
      </c>
    </row>
    <row r="236" spans="1:6" x14ac:dyDescent="0.25">
      <c r="A236" s="77" t="s">
        <v>2328</v>
      </c>
      <c r="B236" s="77" t="s">
        <v>2329</v>
      </c>
      <c r="C236" s="77" t="s">
        <v>1245</v>
      </c>
      <c r="D236" s="78">
        <v>88127</v>
      </c>
      <c r="E236" s="13">
        <v>8885.492902</v>
      </c>
      <c r="F236" s="13">
        <v>0.100826</v>
      </c>
    </row>
    <row r="237" spans="1:6" x14ac:dyDescent="0.25">
      <c r="A237" s="77" t="s">
        <v>4338</v>
      </c>
      <c r="B237" s="77" t="s">
        <v>2720</v>
      </c>
      <c r="C237" s="77" t="s">
        <v>1245</v>
      </c>
      <c r="D237" s="78">
        <v>13076</v>
      </c>
      <c r="E237" s="13">
        <v>17529.750980000001</v>
      </c>
      <c r="F237" s="13">
        <v>1.340605</v>
      </c>
    </row>
    <row r="238" spans="1:6" x14ac:dyDescent="0.25">
      <c r="A238" s="77" t="s">
        <v>4339</v>
      </c>
      <c r="B238" s="77" t="s">
        <v>4340</v>
      </c>
      <c r="C238" s="77" t="s">
        <v>1245</v>
      </c>
      <c r="D238" s="78">
        <v>19</v>
      </c>
      <c r="E238" s="13">
        <v>3.118071</v>
      </c>
      <c r="F238" s="13">
        <v>0.164109</v>
      </c>
    </row>
    <row r="239" spans="1:6" x14ac:dyDescent="0.25">
      <c r="A239" s="77" t="s">
        <v>2773</v>
      </c>
      <c r="B239" s="77" t="s">
        <v>2774</v>
      </c>
      <c r="C239" s="77" t="s">
        <v>1245</v>
      </c>
      <c r="D239" s="78">
        <v>7</v>
      </c>
      <c r="E239" s="13">
        <v>3.228148</v>
      </c>
      <c r="F239" s="13">
        <v>0.46116400000000002</v>
      </c>
    </row>
    <row r="240" spans="1:6" x14ac:dyDescent="0.25">
      <c r="A240" s="77" t="s">
        <v>4341</v>
      </c>
      <c r="B240" s="77" t="s">
        <v>4342</v>
      </c>
      <c r="C240" s="77" t="s">
        <v>1245</v>
      </c>
      <c r="D240" s="78">
        <v>33</v>
      </c>
      <c r="E240" s="13">
        <v>5.415597</v>
      </c>
      <c r="F240" s="13">
        <v>0.164109</v>
      </c>
    </row>
    <row r="241" spans="1:6" x14ac:dyDescent="0.25">
      <c r="A241" s="77" t="s">
        <v>4343</v>
      </c>
      <c r="B241" s="77" t="s">
        <v>4344</v>
      </c>
      <c r="C241" s="77" t="s">
        <v>1245</v>
      </c>
      <c r="D241" s="78">
        <v>237</v>
      </c>
      <c r="E241" s="13">
        <v>22.294589999999999</v>
      </c>
      <c r="F241" s="13">
        <v>9.4070000000000001E-2</v>
      </c>
    </row>
    <row r="242" spans="1:6" x14ac:dyDescent="0.25">
      <c r="A242" s="77" t="s">
        <v>2356</v>
      </c>
      <c r="B242" s="77" t="s">
        <v>2357</v>
      </c>
      <c r="C242" s="77" t="s">
        <v>1245</v>
      </c>
      <c r="D242" s="78">
        <v>267</v>
      </c>
      <c r="E242" s="13">
        <v>25.116689999999998</v>
      </c>
      <c r="F242" s="13">
        <v>9.4070000000000001E-2</v>
      </c>
    </row>
    <row r="243" spans="1:6" x14ac:dyDescent="0.25">
      <c r="A243" s="77" t="s">
        <v>2358</v>
      </c>
      <c r="B243" s="77" t="s">
        <v>2359</v>
      </c>
      <c r="C243" s="77" t="s">
        <v>1245</v>
      </c>
      <c r="D243" s="78">
        <v>380</v>
      </c>
      <c r="E243" s="13">
        <v>35.746600000000001</v>
      </c>
      <c r="F243" s="13">
        <v>9.4070000000000001E-2</v>
      </c>
    </row>
    <row r="244" spans="1:6" x14ac:dyDescent="0.25">
      <c r="A244" s="77" t="s">
        <v>4345</v>
      </c>
      <c r="B244" s="77" t="s">
        <v>4346</v>
      </c>
      <c r="C244" s="77" t="s">
        <v>1245</v>
      </c>
      <c r="D244" s="78">
        <v>492</v>
      </c>
      <c r="E244" s="13">
        <v>46.282440000000001</v>
      </c>
      <c r="F244" s="13">
        <v>9.4070000000000001E-2</v>
      </c>
    </row>
    <row r="245" spans="1:6" x14ac:dyDescent="0.25">
      <c r="A245" s="77" t="s">
        <v>2162</v>
      </c>
      <c r="B245" s="77" t="s">
        <v>2163</v>
      </c>
      <c r="C245" s="77" t="s">
        <v>1245</v>
      </c>
      <c r="D245" s="78">
        <v>127</v>
      </c>
      <c r="E245" s="13">
        <v>58.567827999999999</v>
      </c>
      <c r="F245" s="13">
        <v>0.46116400000000002</v>
      </c>
    </row>
    <row r="246" spans="1:6" x14ac:dyDescent="0.25">
      <c r="A246" s="77" t="s">
        <v>2809</v>
      </c>
      <c r="B246" s="77" t="s">
        <v>2810</v>
      </c>
      <c r="C246" s="77" t="s">
        <v>1245</v>
      </c>
      <c r="D246" s="78">
        <v>111</v>
      </c>
      <c r="E246" s="13">
        <v>61.230041999999997</v>
      </c>
      <c r="F246" s="13">
        <v>0.55162199999999995</v>
      </c>
    </row>
    <row r="247" spans="1:6" x14ac:dyDescent="0.25">
      <c r="A247" s="77" t="s">
        <v>2769</v>
      </c>
      <c r="B247" s="77" t="s">
        <v>2770</v>
      </c>
      <c r="C247" s="77" t="s">
        <v>1245</v>
      </c>
      <c r="D247" s="78">
        <v>607</v>
      </c>
      <c r="E247" s="13">
        <v>61.706406000000001</v>
      </c>
      <c r="F247" s="13">
        <v>0.101658</v>
      </c>
    </row>
    <row r="248" spans="1:6" x14ac:dyDescent="0.25">
      <c r="A248" s="77" t="s">
        <v>3055</v>
      </c>
      <c r="B248" s="77" t="s">
        <v>3056</v>
      </c>
      <c r="C248" s="77" t="s">
        <v>1245</v>
      </c>
      <c r="D248" s="78">
        <v>90</v>
      </c>
      <c r="E248" s="13">
        <v>71.05959</v>
      </c>
      <c r="F248" s="13">
        <v>0.789551</v>
      </c>
    </row>
    <row r="249" spans="1:6" x14ac:dyDescent="0.25">
      <c r="A249" s="77" t="s">
        <v>2198</v>
      </c>
      <c r="B249" s="77" t="s">
        <v>2199</v>
      </c>
      <c r="C249" s="77" t="s">
        <v>1245</v>
      </c>
      <c r="D249" s="78">
        <v>230</v>
      </c>
      <c r="E249" s="13">
        <v>83.870419999999996</v>
      </c>
      <c r="F249" s="13">
        <v>0.36465399999999998</v>
      </c>
    </row>
    <row r="250" spans="1:6" x14ac:dyDescent="0.25">
      <c r="A250" s="77" t="s">
        <v>2360</v>
      </c>
      <c r="B250" s="77" t="s">
        <v>2361</v>
      </c>
      <c r="C250" s="77" t="s">
        <v>1245</v>
      </c>
      <c r="D250" s="78">
        <v>911</v>
      </c>
      <c r="E250" s="13">
        <v>85.697770000000006</v>
      </c>
      <c r="F250" s="13">
        <v>9.4070000000000001E-2</v>
      </c>
    </row>
    <row r="251" spans="1:6" x14ac:dyDescent="0.25">
      <c r="A251" s="77" t="s">
        <v>2167</v>
      </c>
      <c r="B251" s="77" t="s">
        <v>2168</v>
      </c>
      <c r="C251" s="77" t="s">
        <v>1245</v>
      </c>
      <c r="D251" s="78">
        <v>861</v>
      </c>
      <c r="E251" s="13">
        <v>87.808223999999996</v>
      </c>
      <c r="F251" s="13">
        <v>0.10198400000000001</v>
      </c>
    </row>
    <row r="252" spans="1:6" x14ac:dyDescent="0.25">
      <c r="A252" s="77" t="s">
        <v>2194</v>
      </c>
      <c r="B252" s="77" t="s">
        <v>2195</v>
      </c>
      <c r="C252" s="77" t="s">
        <v>1245</v>
      </c>
      <c r="D252" s="78">
        <v>250</v>
      </c>
      <c r="E252" s="13">
        <v>91.163499999999999</v>
      </c>
      <c r="F252" s="13">
        <v>0.36465399999999998</v>
      </c>
    </row>
    <row r="253" spans="1:6" x14ac:dyDescent="0.25">
      <c r="A253" s="77" t="s">
        <v>2181</v>
      </c>
      <c r="B253" s="77" t="s">
        <v>2182</v>
      </c>
      <c r="C253" s="77" t="s">
        <v>1245</v>
      </c>
      <c r="D253" s="78">
        <v>238</v>
      </c>
      <c r="E253" s="13">
        <v>96.307652000000004</v>
      </c>
      <c r="F253" s="13">
        <v>0.40465400000000001</v>
      </c>
    </row>
    <row r="254" spans="1:6" x14ac:dyDescent="0.25">
      <c r="A254" s="77" t="s">
        <v>2200</v>
      </c>
      <c r="B254" s="77" t="s">
        <v>2201</v>
      </c>
      <c r="C254" s="77" t="s">
        <v>1245</v>
      </c>
      <c r="D254" s="78">
        <v>310</v>
      </c>
      <c r="E254" s="13">
        <v>113.04273999999999</v>
      </c>
      <c r="F254" s="13">
        <v>0.36465399999999998</v>
      </c>
    </row>
    <row r="255" spans="1:6" x14ac:dyDescent="0.25">
      <c r="A255" s="77" t="s">
        <v>2362</v>
      </c>
      <c r="B255" s="77" t="s">
        <v>2363</v>
      </c>
      <c r="C255" s="77" t="s">
        <v>1245</v>
      </c>
      <c r="D255" s="78">
        <v>1268</v>
      </c>
      <c r="E255" s="13">
        <v>119.28076</v>
      </c>
      <c r="F255" s="13">
        <v>9.4070000000000001E-2</v>
      </c>
    </row>
    <row r="256" spans="1:6" x14ac:dyDescent="0.25">
      <c r="A256" s="77" t="s">
        <v>2205</v>
      </c>
      <c r="B256" s="77" t="s">
        <v>2206</v>
      </c>
      <c r="C256" s="77" t="s">
        <v>1245</v>
      </c>
      <c r="D256" s="78">
        <v>379</v>
      </c>
      <c r="E256" s="13">
        <v>126.61253000000001</v>
      </c>
      <c r="F256" s="13">
        <v>0.33406999999999998</v>
      </c>
    </row>
    <row r="257" spans="1:6" x14ac:dyDescent="0.25">
      <c r="A257" s="77" t="s">
        <v>2147</v>
      </c>
      <c r="B257" s="77" t="s">
        <v>2148</v>
      </c>
      <c r="C257" s="77" t="s">
        <v>1245</v>
      </c>
      <c r="D257" s="78">
        <v>213</v>
      </c>
      <c r="E257" s="13">
        <v>128.16806399999999</v>
      </c>
      <c r="F257" s="13">
        <v>0.60172800000000004</v>
      </c>
    </row>
    <row r="258" spans="1:6" x14ac:dyDescent="0.25">
      <c r="A258" s="77" t="s">
        <v>2226</v>
      </c>
      <c r="B258" s="77" t="s">
        <v>2227</v>
      </c>
      <c r="C258" s="77" t="s">
        <v>1245</v>
      </c>
      <c r="D258" s="78">
        <v>481</v>
      </c>
      <c r="E258" s="13">
        <v>146.498651</v>
      </c>
      <c r="F258" s="13">
        <v>0.30457099999999998</v>
      </c>
    </row>
    <row r="259" spans="1:6" x14ac:dyDescent="0.25">
      <c r="A259" s="77" t="s">
        <v>2224</v>
      </c>
      <c r="B259" s="77" t="s">
        <v>2225</v>
      </c>
      <c r="C259" s="77" t="s">
        <v>1245</v>
      </c>
      <c r="D259" s="78">
        <v>501</v>
      </c>
      <c r="E259" s="13">
        <v>152.59007099999999</v>
      </c>
      <c r="F259" s="13">
        <v>0.30457099999999998</v>
      </c>
    </row>
    <row r="260" spans="1:6" x14ac:dyDescent="0.25">
      <c r="A260" s="77" t="s">
        <v>2202</v>
      </c>
      <c r="B260" s="77" t="s">
        <v>2203</v>
      </c>
      <c r="C260" s="77" t="s">
        <v>1245</v>
      </c>
      <c r="D260" s="78">
        <v>420</v>
      </c>
      <c r="E260" s="13">
        <v>153.15468000000001</v>
      </c>
      <c r="F260" s="13">
        <v>0.36465399999999998</v>
      </c>
    </row>
    <row r="261" spans="1:6" x14ac:dyDescent="0.25">
      <c r="A261" s="77" t="s">
        <v>2179</v>
      </c>
      <c r="B261" s="77" t="s">
        <v>2180</v>
      </c>
      <c r="C261" s="77" t="s">
        <v>1245</v>
      </c>
      <c r="D261" s="78">
        <v>383</v>
      </c>
      <c r="E261" s="13">
        <v>154.982482</v>
      </c>
      <c r="F261" s="13">
        <v>0.40465400000000001</v>
      </c>
    </row>
    <row r="262" spans="1:6" x14ac:dyDescent="0.25">
      <c r="A262" s="77" t="s">
        <v>2775</v>
      </c>
      <c r="B262" s="77" t="s">
        <v>2776</v>
      </c>
      <c r="C262" s="77" t="s">
        <v>1245</v>
      </c>
      <c r="D262" s="78">
        <v>383</v>
      </c>
      <c r="E262" s="13">
        <v>154.982482</v>
      </c>
      <c r="F262" s="13">
        <v>0.40465400000000001</v>
      </c>
    </row>
    <row r="263" spans="1:6" x14ac:dyDescent="0.25">
      <c r="A263" s="77" t="s">
        <v>2196</v>
      </c>
      <c r="B263" s="77" t="s">
        <v>2197</v>
      </c>
      <c r="C263" s="77" t="s">
        <v>1245</v>
      </c>
      <c r="D263" s="78">
        <v>435</v>
      </c>
      <c r="E263" s="13">
        <v>158.62449000000001</v>
      </c>
      <c r="F263" s="13">
        <v>0.36465399999999998</v>
      </c>
    </row>
    <row r="264" spans="1:6" x14ac:dyDescent="0.25">
      <c r="A264" s="77" t="s">
        <v>2183</v>
      </c>
      <c r="B264" s="77" t="s">
        <v>2184</v>
      </c>
      <c r="C264" s="77" t="s">
        <v>1245</v>
      </c>
      <c r="D264" s="78">
        <v>412</v>
      </c>
      <c r="E264" s="13">
        <v>166.71744799999999</v>
      </c>
      <c r="F264" s="13">
        <v>0.40465400000000001</v>
      </c>
    </row>
    <row r="265" spans="1:6" x14ac:dyDescent="0.25">
      <c r="A265" s="77" t="s">
        <v>4347</v>
      </c>
      <c r="B265" s="77" t="s">
        <v>4348</v>
      </c>
      <c r="C265" s="77" t="s">
        <v>1245</v>
      </c>
      <c r="D265" s="78">
        <v>450</v>
      </c>
      <c r="E265" s="13">
        <v>182.0943</v>
      </c>
      <c r="F265" s="13">
        <v>0.40465400000000001</v>
      </c>
    </row>
    <row r="266" spans="1:6" x14ac:dyDescent="0.25">
      <c r="A266" s="77" t="s">
        <v>2370</v>
      </c>
      <c r="B266" s="77" t="s">
        <v>2371</v>
      </c>
      <c r="C266" s="77" t="s">
        <v>1245</v>
      </c>
      <c r="D266" s="78">
        <v>594</v>
      </c>
      <c r="E266" s="13">
        <v>184.04496</v>
      </c>
      <c r="F266" s="13">
        <v>0.30984</v>
      </c>
    </row>
    <row r="267" spans="1:6" x14ac:dyDescent="0.25">
      <c r="A267" s="77" t="s">
        <v>4349</v>
      </c>
      <c r="B267" s="77" t="s">
        <v>4350</v>
      </c>
      <c r="C267" s="77" t="s">
        <v>1245</v>
      </c>
      <c r="D267" s="78">
        <v>191</v>
      </c>
      <c r="E267" s="13">
        <v>190.123119</v>
      </c>
      <c r="F267" s="13">
        <v>0.99540899999999999</v>
      </c>
    </row>
    <row r="268" spans="1:6" x14ac:dyDescent="0.25">
      <c r="A268" s="77" t="s">
        <v>2190</v>
      </c>
      <c r="B268" s="77" t="s">
        <v>2191</v>
      </c>
      <c r="C268" s="77" t="s">
        <v>1245</v>
      </c>
      <c r="D268" s="78">
        <v>524</v>
      </c>
      <c r="E268" s="13">
        <v>196.01267999999999</v>
      </c>
      <c r="F268" s="13">
        <v>0.37407000000000001</v>
      </c>
    </row>
    <row r="269" spans="1:6" x14ac:dyDescent="0.25">
      <c r="A269" s="77" t="s">
        <v>2177</v>
      </c>
      <c r="B269" s="77" t="s">
        <v>2178</v>
      </c>
      <c r="C269" s="77" t="s">
        <v>1245</v>
      </c>
      <c r="D269" s="78">
        <v>487</v>
      </c>
      <c r="E269" s="13">
        <v>197.066498</v>
      </c>
      <c r="F269" s="13">
        <v>0.40465400000000001</v>
      </c>
    </row>
    <row r="270" spans="1:6" x14ac:dyDescent="0.25">
      <c r="A270" s="77" t="s">
        <v>2232</v>
      </c>
      <c r="B270" s="77" t="s">
        <v>2233</v>
      </c>
      <c r="C270" s="77" t="s">
        <v>1245</v>
      </c>
      <c r="D270" s="78">
        <v>676</v>
      </c>
      <c r="E270" s="13">
        <v>205.889996</v>
      </c>
      <c r="F270" s="13">
        <v>0.30457099999999998</v>
      </c>
    </row>
    <row r="271" spans="1:6" x14ac:dyDescent="0.25">
      <c r="A271" s="77" t="s">
        <v>2808</v>
      </c>
      <c r="B271" s="77" t="s">
        <v>2777</v>
      </c>
      <c r="C271" s="77" t="s">
        <v>1245</v>
      </c>
      <c r="D271" s="78">
        <v>215</v>
      </c>
      <c r="E271" s="13">
        <v>206.01923500000001</v>
      </c>
      <c r="F271" s="13">
        <v>0.958229</v>
      </c>
    </row>
    <row r="272" spans="1:6" x14ac:dyDescent="0.25">
      <c r="A272" s="77" t="s">
        <v>3061</v>
      </c>
      <c r="B272" s="77" t="s">
        <v>3062</v>
      </c>
      <c r="C272" s="77" t="s">
        <v>1245</v>
      </c>
      <c r="D272" s="78">
        <v>820</v>
      </c>
      <c r="E272" s="13">
        <v>208.24802</v>
      </c>
      <c r="F272" s="13">
        <v>0.25396099999999999</v>
      </c>
    </row>
    <row r="273" spans="1:6" x14ac:dyDescent="0.25">
      <c r="A273" s="77" t="s">
        <v>2238</v>
      </c>
      <c r="B273" s="77" t="s">
        <v>2239</v>
      </c>
      <c r="C273" s="77" t="s">
        <v>1245</v>
      </c>
      <c r="D273" s="78">
        <v>742</v>
      </c>
      <c r="E273" s="13">
        <v>220.25528</v>
      </c>
      <c r="F273" s="13">
        <v>0.29683999999999999</v>
      </c>
    </row>
    <row r="274" spans="1:6" x14ac:dyDescent="0.25">
      <c r="A274" s="77" t="s">
        <v>2228</v>
      </c>
      <c r="B274" s="77" t="s">
        <v>2229</v>
      </c>
      <c r="C274" s="77" t="s">
        <v>1245</v>
      </c>
      <c r="D274" s="78">
        <v>741</v>
      </c>
      <c r="E274" s="13">
        <v>225.68711099999999</v>
      </c>
      <c r="F274" s="13">
        <v>0.30457099999999998</v>
      </c>
    </row>
    <row r="275" spans="1:6" x14ac:dyDescent="0.25">
      <c r="A275" s="77" t="s">
        <v>2192</v>
      </c>
      <c r="B275" s="77" t="s">
        <v>2193</v>
      </c>
      <c r="C275" s="77" t="s">
        <v>1245</v>
      </c>
      <c r="D275" s="78">
        <v>622</v>
      </c>
      <c r="E275" s="13">
        <v>226.81478799999999</v>
      </c>
      <c r="F275" s="13">
        <v>0.36465399999999998</v>
      </c>
    </row>
    <row r="276" spans="1:6" x14ac:dyDescent="0.25">
      <c r="A276" s="77" t="s">
        <v>3059</v>
      </c>
      <c r="B276" s="77" t="s">
        <v>3060</v>
      </c>
      <c r="C276" s="77" t="s">
        <v>1245</v>
      </c>
      <c r="D276" s="78">
        <v>930</v>
      </c>
      <c r="E276" s="13">
        <v>231.91968</v>
      </c>
      <c r="F276" s="13">
        <v>0.24937599999999999</v>
      </c>
    </row>
    <row r="277" spans="1:6" x14ac:dyDescent="0.25">
      <c r="A277" s="77" t="s">
        <v>3063</v>
      </c>
      <c r="B277" s="77" t="s">
        <v>3064</v>
      </c>
      <c r="C277" s="77" t="s">
        <v>1245</v>
      </c>
      <c r="D277" s="78">
        <v>288</v>
      </c>
      <c r="E277" s="13">
        <v>239.246208</v>
      </c>
      <c r="F277" s="13">
        <v>0.83071600000000001</v>
      </c>
    </row>
    <row r="278" spans="1:6" x14ac:dyDescent="0.25">
      <c r="A278" s="77" t="s">
        <v>2137</v>
      </c>
      <c r="B278" s="77" t="s">
        <v>2138</v>
      </c>
      <c r="C278" s="77" t="s">
        <v>1245</v>
      </c>
      <c r="D278" s="78">
        <v>283</v>
      </c>
      <c r="E278" s="13">
        <v>278.32993399999998</v>
      </c>
      <c r="F278" s="13">
        <v>0.98349799999999998</v>
      </c>
    </row>
    <row r="279" spans="1:6" x14ac:dyDescent="0.25">
      <c r="A279" s="77" t="s">
        <v>2771</v>
      </c>
      <c r="B279" s="77" t="s">
        <v>2772</v>
      </c>
      <c r="C279" s="77" t="s">
        <v>1245</v>
      </c>
      <c r="D279" s="78">
        <v>462</v>
      </c>
      <c r="E279" s="13">
        <v>315.005922</v>
      </c>
      <c r="F279" s="13">
        <v>0.68183099999999996</v>
      </c>
    </row>
    <row r="280" spans="1:6" x14ac:dyDescent="0.25">
      <c r="A280" s="77" t="s">
        <v>2219</v>
      </c>
      <c r="B280" s="77" t="s">
        <v>2220</v>
      </c>
      <c r="C280" s="77" t="s">
        <v>1245</v>
      </c>
      <c r="D280" s="78">
        <v>1257</v>
      </c>
      <c r="E280" s="13">
        <v>389.46888000000001</v>
      </c>
      <c r="F280" s="13">
        <v>0.30984</v>
      </c>
    </row>
    <row r="281" spans="1:6" x14ac:dyDescent="0.25">
      <c r="A281" s="77" t="s">
        <v>2230</v>
      </c>
      <c r="B281" s="77" t="s">
        <v>2231</v>
      </c>
      <c r="C281" s="77" t="s">
        <v>1245</v>
      </c>
      <c r="D281" s="78">
        <v>1326</v>
      </c>
      <c r="E281" s="13">
        <v>403.86114600000002</v>
      </c>
      <c r="F281" s="13">
        <v>0.30457099999999998</v>
      </c>
    </row>
    <row r="282" spans="1:6" x14ac:dyDescent="0.25">
      <c r="A282" s="77" t="s">
        <v>2207</v>
      </c>
      <c r="B282" s="77" t="s">
        <v>2208</v>
      </c>
      <c r="C282" s="77" t="s">
        <v>1245</v>
      </c>
      <c r="D282" s="78">
        <v>1240</v>
      </c>
      <c r="E282" s="13">
        <v>414.24680000000001</v>
      </c>
      <c r="F282" s="13">
        <v>0.33406999999999998</v>
      </c>
    </row>
    <row r="283" spans="1:6" x14ac:dyDescent="0.25">
      <c r="A283" s="77" t="s">
        <v>3053</v>
      </c>
      <c r="B283" s="77" t="s">
        <v>3054</v>
      </c>
      <c r="C283" s="77" t="s">
        <v>1245</v>
      </c>
      <c r="D283" s="78">
        <v>1316</v>
      </c>
      <c r="E283" s="13">
        <v>426.79327599999999</v>
      </c>
      <c r="F283" s="13">
        <v>0.32431100000000002</v>
      </c>
    </row>
    <row r="284" spans="1:6" x14ac:dyDescent="0.25">
      <c r="A284" s="77" t="s">
        <v>2234</v>
      </c>
      <c r="B284" s="77" t="s">
        <v>2235</v>
      </c>
      <c r="C284" s="77" t="s">
        <v>1245</v>
      </c>
      <c r="D284" s="78">
        <v>1435</v>
      </c>
      <c r="E284" s="13">
        <v>437.05938500000002</v>
      </c>
      <c r="F284" s="13">
        <v>0.30457099999999998</v>
      </c>
    </row>
    <row r="285" spans="1:6" x14ac:dyDescent="0.25">
      <c r="A285" s="77" t="s">
        <v>4351</v>
      </c>
      <c r="B285" s="77" t="s">
        <v>4352</v>
      </c>
      <c r="C285" s="77" t="s">
        <v>1245</v>
      </c>
      <c r="D285" s="78">
        <v>615</v>
      </c>
      <c r="E285" s="13">
        <v>438.94333499999999</v>
      </c>
      <c r="F285" s="13">
        <v>0.71372899999999995</v>
      </c>
    </row>
    <row r="286" spans="1:6" x14ac:dyDescent="0.25">
      <c r="A286" s="77" t="s">
        <v>2169</v>
      </c>
      <c r="B286" s="77" t="s">
        <v>2170</v>
      </c>
      <c r="C286" s="77" t="s">
        <v>1245</v>
      </c>
      <c r="D286" s="78">
        <v>1059</v>
      </c>
      <c r="E286" s="13">
        <v>443.83007700000002</v>
      </c>
      <c r="F286" s="13">
        <v>0.419103</v>
      </c>
    </row>
    <row r="287" spans="1:6" x14ac:dyDescent="0.25">
      <c r="A287" s="77" t="s">
        <v>2778</v>
      </c>
      <c r="B287" s="77" t="s">
        <v>2779</v>
      </c>
      <c r="C287" s="77" t="s">
        <v>1245</v>
      </c>
      <c r="D287" s="78">
        <v>673</v>
      </c>
      <c r="E287" s="13">
        <v>489.58327200000002</v>
      </c>
      <c r="F287" s="13">
        <v>0.727464</v>
      </c>
    </row>
    <row r="288" spans="1:6" x14ac:dyDescent="0.25">
      <c r="A288" s="77" t="s">
        <v>3065</v>
      </c>
      <c r="B288" s="77" t="s">
        <v>3066</v>
      </c>
      <c r="C288" s="77" t="s">
        <v>1245</v>
      </c>
      <c r="D288" s="78">
        <v>622</v>
      </c>
      <c r="E288" s="13">
        <v>619.14439800000002</v>
      </c>
      <c r="F288" s="13">
        <v>0.99540899999999999</v>
      </c>
    </row>
    <row r="289" spans="1:6" x14ac:dyDescent="0.25">
      <c r="A289" s="77" t="s">
        <v>2134</v>
      </c>
      <c r="B289" s="77" t="s">
        <v>2135</v>
      </c>
      <c r="C289" s="77" t="s">
        <v>1245</v>
      </c>
      <c r="D289" s="78">
        <v>803</v>
      </c>
      <c r="E289" s="13">
        <v>637.84859600000004</v>
      </c>
      <c r="F289" s="13">
        <v>0.79433200000000004</v>
      </c>
    </row>
    <row r="290" spans="1:6" x14ac:dyDescent="0.25">
      <c r="A290" s="77" t="s">
        <v>2222</v>
      </c>
      <c r="B290" s="77" t="s">
        <v>2223</v>
      </c>
      <c r="C290" s="77" t="s">
        <v>1245</v>
      </c>
      <c r="D290" s="78">
        <v>2364</v>
      </c>
      <c r="E290" s="13">
        <v>720.00584400000002</v>
      </c>
      <c r="F290" s="13">
        <v>0.30457099999999998</v>
      </c>
    </row>
    <row r="291" spans="1:6" x14ac:dyDescent="0.25">
      <c r="A291" s="77" t="s">
        <v>2139</v>
      </c>
      <c r="B291" s="77" t="s">
        <v>2140</v>
      </c>
      <c r="C291" s="77" t="s">
        <v>1245</v>
      </c>
      <c r="D291" s="78">
        <v>444</v>
      </c>
      <c r="E291" s="13">
        <v>771.98058000000003</v>
      </c>
      <c r="F291" s="13">
        <v>1.7386950000000001</v>
      </c>
    </row>
    <row r="292" spans="1:6" x14ac:dyDescent="0.25">
      <c r="A292" s="77" t="s">
        <v>2780</v>
      </c>
      <c r="B292" s="77" t="s">
        <v>2781</v>
      </c>
      <c r="C292" s="77" t="s">
        <v>1245</v>
      </c>
      <c r="D292" s="78">
        <v>2363</v>
      </c>
      <c r="E292" s="13">
        <v>789.40741000000003</v>
      </c>
      <c r="F292" s="13">
        <v>0.33406999999999998</v>
      </c>
    </row>
    <row r="293" spans="1:6" x14ac:dyDescent="0.25">
      <c r="A293" s="77" t="s">
        <v>2786</v>
      </c>
      <c r="B293" s="77" t="s">
        <v>2144</v>
      </c>
      <c r="C293" s="77" t="s">
        <v>1245</v>
      </c>
      <c r="D293" s="78">
        <v>1113</v>
      </c>
      <c r="E293" s="13">
        <v>809.66743199999996</v>
      </c>
      <c r="F293" s="13">
        <v>0.727464</v>
      </c>
    </row>
    <row r="294" spans="1:6" x14ac:dyDescent="0.25">
      <c r="A294" s="77" t="s">
        <v>2782</v>
      </c>
      <c r="B294" s="77" t="s">
        <v>2783</v>
      </c>
      <c r="C294" s="77" t="s">
        <v>1245</v>
      </c>
      <c r="D294" s="78">
        <v>2937</v>
      </c>
      <c r="E294" s="13">
        <v>864.582312</v>
      </c>
      <c r="F294" s="13">
        <v>0.29437600000000003</v>
      </c>
    </row>
    <row r="295" spans="1:6" x14ac:dyDescent="0.25">
      <c r="A295" s="77" t="s">
        <v>2268</v>
      </c>
      <c r="B295" s="77" t="s">
        <v>2269</v>
      </c>
      <c r="C295" s="77" t="s">
        <v>1245</v>
      </c>
      <c r="D295" s="78">
        <v>2211</v>
      </c>
      <c r="E295" s="13">
        <v>949.35033599999997</v>
      </c>
      <c r="F295" s="13">
        <v>0.42937599999999998</v>
      </c>
    </row>
    <row r="296" spans="1:6" x14ac:dyDescent="0.25">
      <c r="A296" s="77" t="s">
        <v>3057</v>
      </c>
      <c r="B296" s="77" t="s">
        <v>3058</v>
      </c>
      <c r="C296" s="77" t="s">
        <v>1245</v>
      </c>
      <c r="D296" s="78">
        <v>1004</v>
      </c>
      <c r="E296" s="13">
        <v>966.54578000000004</v>
      </c>
      <c r="F296" s="13">
        <v>0.96269499999999997</v>
      </c>
    </row>
    <row r="297" spans="1:6" x14ac:dyDescent="0.25">
      <c r="A297" s="77" t="s">
        <v>2240</v>
      </c>
      <c r="B297" s="77" t="s">
        <v>2241</v>
      </c>
      <c r="C297" s="77" t="s">
        <v>1245</v>
      </c>
      <c r="D297" s="78">
        <v>3569</v>
      </c>
      <c r="E297" s="13">
        <v>1059.4219599999999</v>
      </c>
      <c r="F297" s="13">
        <v>0.29683999999999999</v>
      </c>
    </row>
    <row r="298" spans="1:6" x14ac:dyDescent="0.25">
      <c r="A298" s="77" t="s">
        <v>2784</v>
      </c>
      <c r="B298" s="77" t="s">
        <v>2785</v>
      </c>
      <c r="C298" s="77" t="s">
        <v>1245</v>
      </c>
      <c r="D298" s="78">
        <v>1544</v>
      </c>
      <c r="E298" s="13">
        <v>1109.2528319999999</v>
      </c>
      <c r="F298" s="13">
        <v>0.71842799999999996</v>
      </c>
    </row>
    <row r="299" spans="1:6" x14ac:dyDescent="0.25">
      <c r="A299" s="77" t="s">
        <v>2187</v>
      </c>
      <c r="B299" s="77" t="s">
        <v>2188</v>
      </c>
      <c r="C299" s="77" t="s">
        <v>1245</v>
      </c>
      <c r="D299" s="78">
        <v>24829</v>
      </c>
      <c r="E299" s="13">
        <v>2587.5294060000001</v>
      </c>
      <c r="F299" s="13">
        <v>0.104214</v>
      </c>
    </row>
  </sheetData>
  <autoFilter ref="A2:F237" xr:uid="{00000000-0009-0000-0000-000004000000}"/>
  <conditionalFormatting sqref="D2">
    <cfRule type="cellIs" dxfId="5" priority="4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I353"/>
  <sheetViews>
    <sheetView topLeftCell="A3" workbookViewId="0">
      <selection activeCell="I3" sqref="I3"/>
    </sheetView>
  </sheetViews>
  <sheetFormatPr defaultRowHeight="13.2" x14ac:dyDescent="0.25"/>
  <cols>
    <col min="1" max="1" width="34.5546875" customWidth="1"/>
    <col min="2" max="2" width="44.88671875" customWidth="1"/>
    <col min="3" max="3" width="14.88671875" style="9" bestFit="1" customWidth="1"/>
    <col min="4" max="4" width="17.109375" style="87" bestFit="1" customWidth="1"/>
    <col min="5" max="5" width="17.6640625" style="83" bestFit="1" customWidth="1"/>
    <col min="6" max="6" width="24.6640625" style="80" customWidth="1"/>
    <col min="7" max="7" width="11.6640625" bestFit="1" customWidth="1"/>
    <col min="8" max="8" width="14.5546875" bestFit="1" customWidth="1"/>
    <col min="9" max="9" width="13.109375" bestFit="1" customWidth="1"/>
    <col min="10" max="10" width="12.5546875" bestFit="1" customWidth="1"/>
    <col min="12" max="12" width="16.109375" customWidth="1"/>
  </cols>
  <sheetData>
    <row r="1" spans="1:9" x14ac:dyDescent="0.25">
      <c r="A1" s="2" t="s">
        <v>2762</v>
      </c>
    </row>
    <row r="2" spans="1:9" x14ac:dyDescent="0.25">
      <c r="A2" s="92" t="s">
        <v>985</v>
      </c>
      <c r="B2" s="76" t="s">
        <v>960</v>
      </c>
      <c r="C2" s="76" t="s">
        <v>1481</v>
      </c>
      <c r="D2" s="76" t="s">
        <v>1482</v>
      </c>
      <c r="E2" s="82" t="s">
        <v>1483</v>
      </c>
      <c r="F2" s="76" t="s">
        <v>1242</v>
      </c>
      <c r="H2" s="76" t="s">
        <v>2791</v>
      </c>
      <c r="I2" s="151">
        <f>SUM(E$3:E$1048576)</f>
        <v>222835.65239299994</v>
      </c>
    </row>
    <row r="3" spans="1:9" x14ac:dyDescent="0.25">
      <c r="A3" s="77" t="s">
        <v>1280</v>
      </c>
      <c r="B3" s="77" t="s">
        <v>1618</v>
      </c>
      <c r="C3" s="77" t="s">
        <v>1245</v>
      </c>
      <c r="D3" s="78">
        <v>1</v>
      </c>
      <c r="E3" s="13">
        <v>0.38551299999999999</v>
      </c>
      <c r="F3" s="13">
        <v>0.38551299999999999</v>
      </c>
    </row>
    <row r="4" spans="1:9" x14ac:dyDescent="0.25">
      <c r="A4" s="77" t="s">
        <v>4167</v>
      </c>
      <c r="B4" s="77" t="s">
        <v>4168</v>
      </c>
      <c r="C4" s="77" t="s">
        <v>1245</v>
      </c>
      <c r="D4" s="78">
        <v>3</v>
      </c>
      <c r="E4" s="13">
        <v>1.666542</v>
      </c>
      <c r="F4" s="13">
        <v>0.55551399999999995</v>
      </c>
    </row>
    <row r="5" spans="1:9" x14ac:dyDescent="0.25">
      <c r="A5" s="77" t="s">
        <v>1323</v>
      </c>
      <c r="B5" s="77" t="s">
        <v>1497</v>
      </c>
      <c r="C5" s="77" t="s">
        <v>1245</v>
      </c>
      <c r="D5" s="78">
        <v>12</v>
      </c>
      <c r="E5" s="13">
        <v>2.16066</v>
      </c>
      <c r="F5" s="13">
        <v>0.18005499999999999</v>
      </c>
    </row>
    <row r="6" spans="1:9" x14ac:dyDescent="0.25">
      <c r="A6" s="77" t="s">
        <v>1409</v>
      </c>
      <c r="B6" s="77" t="s">
        <v>1492</v>
      </c>
      <c r="C6" s="77" t="s">
        <v>1245</v>
      </c>
      <c r="D6" s="78">
        <v>8</v>
      </c>
      <c r="E6" s="13">
        <v>3.29</v>
      </c>
      <c r="F6" s="13">
        <v>0.41125</v>
      </c>
    </row>
    <row r="7" spans="1:9" x14ac:dyDescent="0.25">
      <c r="A7" s="77" t="s">
        <v>4181</v>
      </c>
      <c r="B7" s="77" t="s">
        <v>4182</v>
      </c>
      <c r="C7" s="77" t="s">
        <v>1245</v>
      </c>
      <c r="D7" s="78">
        <v>22</v>
      </c>
      <c r="E7" s="13">
        <v>3.4352999999999998</v>
      </c>
      <c r="F7" s="13">
        <v>0.15615000000000001</v>
      </c>
    </row>
    <row r="8" spans="1:9" x14ac:dyDescent="0.25">
      <c r="A8" s="77" t="s">
        <v>2589</v>
      </c>
      <c r="B8" s="77" t="s">
        <v>1485</v>
      </c>
      <c r="C8" s="77" t="s">
        <v>1245</v>
      </c>
      <c r="D8" s="78">
        <v>26</v>
      </c>
      <c r="E8" s="13">
        <v>5.3930759999999998</v>
      </c>
      <c r="F8" s="13">
        <v>0.207426</v>
      </c>
    </row>
    <row r="9" spans="1:9" x14ac:dyDescent="0.25">
      <c r="A9" s="77" t="s">
        <v>4169</v>
      </c>
      <c r="B9" s="77" t="s">
        <v>4170</v>
      </c>
      <c r="C9" s="77" t="s">
        <v>1245</v>
      </c>
      <c r="D9" s="78">
        <v>8</v>
      </c>
      <c r="E9" s="13">
        <v>5.6568800000000001</v>
      </c>
      <c r="F9" s="13">
        <v>0.70711000000000002</v>
      </c>
    </row>
    <row r="10" spans="1:9" x14ac:dyDescent="0.25">
      <c r="A10" s="77" t="s">
        <v>4198</v>
      </c>
      <c r="B10" s="77" t="s">
        <v>4199</v>
      </c>
      <c r="C10" s="77" t="s">
        <v>1245</v>
      </c>
      <c r="D10" s="78">
        <v>132</v>
      </c>
      <c r="E10" s="13">
        <v>5.8898400000000004</v>
      </c>
      <c r="F10" s="13">
        <v>4.462E-2</v>
      </c>
    </row>
    <row r="11" spans="1:9" x14ac:dyDescent="0.25">
      <c r="A11" s="77" t="s">
        <v>1267</v>
      </c>
      <c r="B11" s="77" t="s">
        <v>1625</v>
      </c>
      <c r="C11" s="77" t="s">
        <v>1245</v>
      </c>
      <c r="D11" s="78">
        <v>450</v>
      </c>
      <c r="E11" s="13">
        <v>6.0156000000000001</v>
      </c>
      <c r="F11" s="13">
        <v>1.3368E-2</v>
      </c>
    </row>
    <row r="12" spans="1:9" x14ac:dyDescent="0.25">
      <c r="A12" s="77" t="s">
        <v>1381</v>
      </c>
      <c r="B12" s="77" t="s">
        <v>1498</v>
      </c>
      <c r="C12" s="77" t="s">
        <v>1245</v>
      </c>
      <c r="D12" s="78">
        <v>13</v>
      </c>
      <c r="E12" s="13">
        <v>7.9234220000000004</v>
      </c>
      <c r="F12" s="13">
        <v>0.60949399999999998</v>
      </c>
    </row>
    <row r="13" spans="1:9" x14ac:dyDescent="0.25">
      <c r="A13" s="77" t="s">
        <v>1426</v>
      </c>
      <c r="B13" s="77" t="s">
        <v>1499</v>
      </c>
      <c r="C13" s="77" t="s">
        <v>1245</v>
      </c>
      <c r="D13" s="78">
        <v>38</v>
      </c>
      <c r="E13" s="13">
        <v>8.4631319999999999</v>
      </c>
      <c r="F13" s="13">
        <v>0.222714</v>
      </c>
    </row>
    <row r="14" spans="1:9" x14ac:dyDescent="0.25">
      <c r="A14" s="77" t="s">
        <v>4177</v>
      </c>
      <c r="B14" s="77" t="s">
        <v>4178</v>
      </c>
      <c r="C14" s="77" t="s">
        <v>1245</v>
      </c>
      <c r="D14" s="78">
        <v>20</v>
      </c>
      <c r="E14" s="13">
        <v>9.0833399999999997</v>
      </c>
      <c r="F14" s="13">
        <v>0.45416699999999999</v>
      </c>
    </row>
    <row r="15" spans="1:9" x14ac:dyDescent="0.25">
      <c r="A15" s="77" t="s">
        <v>4179</v>
      </c>
      <c r="B15" s="77" t="s">
        <v>4180</v>
      </c>
      <c r="C15" s="77" t="s">
        <v>1245</v>
      </c>
      <c r="D15" s="78">
        <v>20</v>
      </c>
      <c r="E15" s="13">
        <v>9.0833399999999997</v>
      </c>
      <c r="F15" s="13">
        <v>0.45416699999999999</v>
      </c>
    </row>
    <row r="16" spans="1:9" x14ac:dyDescent="0.25">
      <c r="A16" s="77" t="s">
        <v>1259</v>
      </c>
      <c r="B16" s="77" t="s">
        <v>1547</v>
      </c>
      <c r="C16" s="77" t="s">
        <v>1245</v>
      </c>
      <c r="D16" s="78">
        <v>147</v>
      </c>
      <c r="E16" s="13">
        <v>9.9911490000000001</v>
      </c>
      <c r="F16" s="13">
        <v>6.7967E-2</v>
      </c>
    </row>
    <row r="17" spans="1:6" x14ac:dyDescent="0.25">
      <c r="A17" s="77" t="s">
        <v>4171</v>
      </c>
      <c r="B17" s="77" t="s">
        <v>4172</v>
      </c>
      <c r="C17" s="77" t="s">
        <v>1245</v>
      </c>
      <c r="D17" s="78">
        <v>11</v>
      </c>
      <c r="E17" s="13">
        <v>10.214842000000001</v>
      </c>
      <c r="F17" s="13">
        <v>0.92862199999999995</v>
      </c>
    </row>
    <row r="18" spans="1:6" x14ac:dyDescent="0.25">
      <c r="A18" s="77" t="s">
        <v>2590</v>
      </c>
      <c r="B18" s="77" t="s">
        <v>2591</v>
      </c>
      <c r="C18" s="77" t="s">
        <v>1245</v>
      </c>
      <c r="D18" s="78">
        <v>40</v>
      </c>
      <c r="E18" s="13">
        <v>11.255520000000001</v>
      </c>
      <c r="F18" s="13">
        <v>0.28138800000000003</v>
      </c>
    </row>
    <row r="19" spans="1:6" x14ac:dyDescent="0.25">
      <c r="A19" s="77" t="s">
        <v>4173</v>
      </c>
      <c r="B19" s="77" t="s">
        <v>4174</v>
      </c>
      <c r="C19" s="77" t="s">
        <v>1245</v>
      </c>
      <c r="D19" s="78">
        <v>13</v>
      </c>
      <c r="E19" s="13">
        <v>12.072086000000001</v>
      </c>
      <c r="F19" s="13">
        <v>0.92862199999999995</v>
      </c>
    </row>
    <row r="20" spans="1:6" x14ac:dyDescent="0.25">
      <c r="A20" s="77" t="s">
        <v>2800</v>
      </c>
      <c r="B20" s="77" t="s">
        <v>2801</v>
      </c>
      <c r="C20" s="77" t="s">
        <v>1245</v>
      </c>
      <c r="D20" s="78">
        <v>9</v>
      </c>
      <c r="E20" s="13">
        <v>12.076479000000001</v>
      </c>
      <c r="F20" s="13">
        <v>1.341831</v>
      </c>
    </row>
    <row r="21" spans="1:6" x14ac:dyDescent="0.25">
      <c r="A21" s="77" t="s">
        <v>1262</v>
      </c>
      <c r="B21" s="77" t="s">
        <v>1500</v>
      </c>
      <c r="C21" s="77" t="s">
        <v>1245</v>
      </c>
      <c r="D21" s="78">
        <v>256</v>
      </c>
      <c r="E21" s="13">
        <v>13.509376</v>
      </c>
      <c r="F21" s="13">
        <v>5.2770999999999998E-2</v>
      </c>
    </row>
    <row r="22" spans="1:6" x14ac:dyDescent="0.25">
      <c r="A22" s="77" t="s">
        <v>1263</v>
      </c>
      <c r="B22" s="77" t="s">
        <v>1629</v>
      </c>
      <c r="C22" s="77" t="s">
        <v>1245</v>
      </c>
      <c r="D22" s="78">
        <v>260</v>
      </c>
      <c r="E22" s="13">
        <v>16.100239999999999</v>
      </c>
      <c r="F22" s="13">
        <v>6.1924E-2</v>
      </c>
    </row>
    <row r="23" spans="1:6" x14ac:dyDescent="0.25">
      <c r="A23" s="77" t="s">
        <v>1355</v>
      </c>
      <c r="B23" s="77" t="s">
        <v>1487</v>
      </c>
      <c r="C23" s="77" t="s">
        <v>1245</v>
      </c>
      <c r="D23" s="78">
        <v>200</v>
      </c>
      <c r="E23" s="13">
        <v>16.153199999999998</v>
      </c>
      <c r="F23" s="13">
        <v>8.0766000000000004E-2</v>
      </c>
    </row>
    <row r="24" spans="1:6" x14ac:dyDescent="0.25">
      <c r="A24" s="77" t="s">
        <v>1312</v>
      </c>
      <c r="B24" s="77" t="s">
        <v>1509</v>
      </c>
      <c r="C24" s="77" t="s">
        <v>1245</v>
      </c>
      <c r="D24" s="78">
        <v>230</v>
      </c>
      <c r="E24" s="13">
        <v>17.264949999999999</v>
      </c>
      <c r="F24" s="13">
        <v>7.5065000000000007E-2</v>
      </c>
    </row>
    <row r="25" spans="1:6" x14ac:dyDescent="0.25">
      <c r="A25" s="77" t="s">
        <v>1457</v>
      </c>
      <c r="B25" s="77" t="s">
        <v>1495</v>
      </c>
      <c r="C25" s="77" t="s">
        <v>1245</v>
      </c>
      <c r="D25" s="78">
        <v>50</v>
      </c>
      <c r="E25" s="13">
        <v>17.427099999999999</v>
      </c>
      <c r="F25" s="13">
        <v>0.34854200000000002</v>
      </c>
    </row>
    <row r="26" spans="1:6" x14ac:dyDescent="0.25">
      <c r="A26" s="77" t="s">
        <v>1449</v>
      </c>
      <c r="B26" s="77" t="s">
        <v>1502</v>
      </c>
      <c r="C26" s="77" t="s">
        <v>1245</v>
      </c>
      <c r="D26" s="78">
        <v>50</v>
      </c>
      <c r="E26" s="13">
        <v>19.452100000000002</v>
      </c>
      <c r="F26" s="13">
        <v>0.389042</v>
      </c>
    </row>
    <row r="27" spans="1:6" x14ac:dyDescent="0.25">
      <c r="A27" s="77" t="s">
        <v>1363</v>
      </c>
      <c r="B27" s="77" t="s">
        <v>1675</v>
      </c>
      <c r="C27" s="77" t="s">
        <v>1245</v>
      </c>
      <c r="D27" s="78">
        <v>127</v>
      </c>
      <c r="E27" s="13">
        <v>19.472656000000001</v>
      </c>
      <c r="F27" s="13">
        <v>0.15332799999999999</v>
      </c>
    </row>
    <row r="28" spans="1:6" x14ac:dyDescent="0.25">
      <c r="A28" s="77" t="s">
        <v>2601</v>
      </c>
      <c r="B28" s="77" t="s">
        <v>1488</v>
      </c>
      <c r="C28" s="77" t="s">
        <v>1245</v>
      </c>
      <c r="D28" s="78">
        <v>108</v>
      </c>
      <c r="E28" s="13">
        <v>20.117699999999999</v>
      </c>
      <c r="F28" s="13">
        <v>0.186275</v>
      </c>
    </row>
    <row r="29" spans="1:6" x14ac:dyDescent="0.25">
      <c r="A29" s="77" t="s">
        <v>4188</v>
      </c>
      <c r="B29" s="77" t="s">
        <v>4189</v>
      </c>
      <c r="C29" s="77" t="s">
        <v>1245</v>
      </c>
      <c r="D29" s="78">
        <v>70</v>
      </c>
      <c r="E29" s="13">
        <v>20.22223</v>
      </c>
      <c r="F29" s="13">
        <v>0.28888900000000001</v>
      </c>
    </row>
    <row r="30" spans="1:6" x14ac:dyDescent="0.25">
      <c r="A30" s="77" t="s">
        <v>4183</v>
      </c>
      <c r="B30" s="77" t="s">
        <v>1643</v>
      </c>
      <c r="C30" s="77" t="s">
        <v>1245</v>
      </c>
      <c r="D30" s="78">
        <v>26</v>
      </c>
      <c r="E30" s="13">
        <v>20.266766000000001</v>
      </c>
      <c r="F30" s="13">
        <v>0.77949100000000004</v>
      </c>
    </row>
    <row r="31" spans="1:6" x14ac:dyDescent="0.25">
      <c r="A31" s="77" t="s">
        <v>2599</v>
      </c>
      <c r="B31" s="77" t="s">
        <v>2600</v>
      </c>
      <c r="C31" s="77" t="s">
        <v>1245</v>
      </c>
      <c r="D31" s="78">
        <v>34</v>
      </c>
      <c r="E31" s="13">
        <v>21.567764</v>
      </c>
      <c r="F31" s="13">
        <v>0.63434599999999997</v>
      </c>
    </row>
    <row r="32" spans="1:6" x14ac:dyDescent="0.25">
      <c r="A32" s="77" t="s">
        <v>4200</v>
      </c>
      <c r="B32" s="77" t="s">
        <v>4201</v>
      </c>
      <c r="C32" s="77" t="s">
        <v>1245</v>
      </c>
      <c r="D32" s="78">
        <v>132</v>
      </c>
      <c r="E32" s="13">
        <v>22.006907999999999</v>
      </c>
      <c r="F32" s="13">
        <v>0.16671900000000001</v>
      </c>
    </row>
    <row r="33" spans="1:6" x14ac:dyDescent="0.25">
      <c r="A33" s="77" t="s">
        <v>1382</v>
      </c>
      <c r="B33" s="77" t="s">
        <v>1655</v>
      </c>
      <c r="C33" s="77" t="s">
        <v>1245</v>
      </c>
      <c r="D33" s="78">
        <v>36</v>
      </c>
      <c r="E33" s="13">
        <v>22.079699999999999</v>
      </c>
      <c r="F33" s="13">
        <v>0.61332500000000001</v>
      </c>
    </row>
    <row r="34" spans="1:6" x14ac:dyDescent="0.25">
      <c r="A34" s="77" t="s">
        <v>2602</v>
      </c>
      <c r="B34" s="77" t="s">
        <v>1489</v>
      </c>
      <c r="C34" s="77" t="s">
        <v>1245</v>
      </c>
      <c r="D34" s="78">
        <v>60</v>
      </c>
      <c r="E34" s="13">
        <v>24.248519999999999</v>
      </c>
      <c r="F34" s="13">
        <v>0.404142</v>
      </c>
    </row>
    <row r="35" spans="1:6" x14ac:dyDescent="0.25">
      <c r="A35" s="77" t="s">
        <v>1417</v>
      </c>
      <c r="B35" s="77" t="s">
        <v>1505</v>
      </c>
      <c r="C35" s="77" t="s">
        <v>1245</v>
      </c>
      <c r="D35" s="78">
        <v>280</v>
      </c>
      <c r="E35" s="13">
        <v>24.266760000000001</v>
      </c>
      <c r="F35" s="13">
        <v>8.6666999999999994E-2</v>
      </c>
    </row>
    <row r="36" spans="1:6" x14ac:dyDescent="0.25">
      <c r="A36" s="77" t="s">
        <v>1310</v>
      </c>
      <c r="B36" s="77" t="s">
        <v>1513</v>
      </c>
      <c r="C36" s="77" t="s">
        <v>1245</v>
      </c>
      <c r="D36" s="78">
        <v>248</v>
      </c>
      <c r="E36" s="13">
        <v>25.011047999999999</v>
      </c>
      <c r="F36" s="13">
        <v>0.100851</v>
      </c>
    </row>
    <row r="37" spans="1:6" x14ac:dyDescent="0.25">
      <c r="A37" s="77" t="s">
        <v>1346</v>
      </c>
      <c r="B37" s="77" t="s">
        <v>2605</v>
      </c>
      <c r="C37" s="77" t="s">
        <v>1245</v>
      </c>
      <c r="D37" s="78">
        <v>100</v>
      </c>
      <c r="E37" s="13">
        <v>25.114599999999999</v>
      </c>
      <c r="F37" s="13">
        <v>0.25114599999999998</v>
      </c>
    </row>
    <row r="38" spans="1:6" x14ac:dyDescent="0.25">
      <c r="A38" s="77" t="s">
        <v>1391</v>
      </c>
      <c r="B38" s="77" t="s">
        <v>1506</v>
      </c>
      <c r="C38" s="77" t="s">
        <v>1245</v>
      </c>
      <c r="D38" s="78">
        <v>12</v>
      </c>
      <c r="E38" s="13">
        <v>26.006267999999999</v>
      </c>
      <c r="F38" s="13">
        <v>2.167189</v>
      </c>
    </row>
    <row r="39" spans="1:6" x14ac:dyDescent="0.25">
      <c r="A39" s="77" t="s">
        <v>4214</v>
      </c>
      <c r="B39" s="77" t="s">
        <v>4215</v>
      </c>
      <c r="C39" s="77" t="s">
        <v>1245</v>
      </c>
      <c r="D39" s="78">
        <v>270</v>
      </c>
      <c r="E39" s="13">
        <v>28.6875</v>
      </c>
      <c r="F39" s="13">
        <v>0.10625</v>
      </c>
    </row>
    <row r="40" spans="1:6" x14ac:dyDescent="0.25">
      <c r="A40" s="77" t="s">
        <v>1414</v>
      </c>
      <c r="B40" s="77" t="s">
        <v>1507</v>
      </c>
      <c r="C40" s="77" t="s">
        <v>1245</v>
      </c>
      <c r="D40" s="78">
        <v>149</v>
      </c>
      <c r="E40" s="13">
        <v>30.614583</v>
      </c>
      <c r="F40" s="13">
        <v>0.20546700000000001</v>
      </c>
    </row>
    <row r="41" spans="1:6" x14ac:dyDescent="0.25">
      <c r="A41" s="77" t="s">
        <v>1284</v>
      </c>
      <c r="B41" s="77" t="s">
        <v>1543</v>
      </c>
      <c r="C41" s="77" t="s">
        <v>1245</v>
      </c>
      <c r="D41" s="78">
        <v>80</v>
      </c>
      <c r="E41" s="13">
        <v>30.84104</v>
      </c>
      <c r="F41" s="13">
        <v>0.38551299999999999</v>
      </c>
    </row>
    <row r="42" spans="1:6" x14ac:dyDescent="0.25">
      <c r="A42" s="77" t="s">
        <v>1246</v>
      </c>
      <c r="B42" s="77" t="s">
        <v>1554</v>
      </c>
      <c r="C42" s="77" t="s">
        <v>1245</v>
      </c>
      <c r="D42" s="78">
        <v>125</v>
      </c>
      <c r="E42" s="13">
        <v>31.43075</v>
      </c>
      <c r="F42" s="13">
        <v>0.251446</v>
      </c>
    </row>
    <row r="43" spans="1:6" x14ac:dyDescent="0.25">
      <c r="A43" s="77" t="s">
        <v>1261</v>
      </c>
      <c r="B43" s="77" t="s">
        <v>1608</v>
      </c>
      <c r="C43" s="77" t="s">
        <v>1245</v>
      </c>
      <c r="D43" s="78">
        <v>600</v>
      </c>
      <c r="E43" s="13">
        <v>31.662600000000001</v>
      </c>
      <c r="F43" s="13">
        <v>5.2770999999999998E-2</v>
      </c>
    </row>
    <row r="44" spans="1:6" x14ac:dyDescent="0.25">
      <c r="A44" s="77" t="s">
        <v>1337</v>
      </c>
      <c r="B44" s="77" t="s">
        <v>1510</v>
      </c>
      <c r="C44" s="77" t="s">
        <v>1245</v>
      </c>
      <c r="D44" s="78">
        <v>127</v>
      </c>
      <c r="E44" s="13">
        <v>35.833303999999998</v>
      </c>
      <c r="F44" s="13">
        <v>0.28215200000000001</v>
      </c>
    </row>
    <row r="45" spans="1:6" x14ac:dyDescent="0.25">
      <c r="A45" s="77" t="s">
        <v>1327</v>
      </c>
      <c r="B45" s="77" t="s">
        <v>1528</v>
      </c>
      <c r="C45" s="77" t="s">
        <v>1245</v>
      </c>
      <c r="D45" s="78">
        <v>176</v>
      </c>
      <c r="E45" s="13">
        <v>35.838527999999997</v>
      </c>
      <c r="F45" s="13">
        <v>0.203628</v>
      </c>
    </row>
    <row r="46" spans="1:6" x14ac:dyDescent="0.25">
      <c r="A46" s="77" t="s">
        <v>4190</v>
      </c>
      <c r="B46" s="77" t="s">
        <v>4191</v>
      </c>
      <c r="C46" s="77" t="s">
        <v>1245</v>
      </c>
      <c r="D46" s="78">
        <v>102</v>
      </c>
      <c r="E46" s="13">
        <v>36.125033999999999</v>
      </c>
      <c r="F46" s="13">
        <v>0.35416700000000001</v>
      </c>
    </row>
    <row r="47" spans="1:6" x14ac:dyDescent="0.25">
      <c r="A47" s="77" t="s">
        <v>1300</v>
      </c>
      <c r="B47" s="77" t="s">
        <v>1512</v>
      </c>
      <c r="C47" s="77" t="s">
        <v>1245</v>
      </c>
      <c r="D47" s="78">
        <v>110</v>
      </c>
      <c r="E47" s="13">
        <v>36.625929999999997</v>
      </c>
      <c r="F47" s="13">
        <v>0.33296300000000001</v>
      </c>
    </row>
    <row r="48" spans="1:6" x14ac:dyDescent="0.25">
      <c r="A48" s="77" t="s">
        <v>1350</v>
      </c>
      <c r="B48" s="77" t="s">
        <v>1611</v>
      </c>
      <c r="C48" s="77" t="s">
        <v>1245</v>
      </c>
      <c r="D48" s="78">
        <v>84</v>
      </c>
      <c r="E48" s="13">
        <v>36.631811999999996</v>
      </c>
      <c r="F48" s="13">
        <v>0.43609300000000001</v>
      </c>
    </row>
    <row r="49" spans="1:6" x14ac:dyDescent="0.25">
      <c r="A49" s="77" t="s">
        <v>2608</v>
      </c>
      <c r="B49" s="77" t="s">
        <v>2609</v>
      </c>
      <c r="C49" s="77" t="s">
        <v>1245</v>
      </c>
      <c r="D49" s="78">
        <v>23</v>
      </c>
      <c r="E49" s="13">
        <v>40.599530999999999</v>
      </c>
      <c r="F49" s="13">
        <v>1.7651969999999999</v>
      </c>
    </row>
    <row r="50" spans="1:6" x14ac:dyDescent="0.25">
      <c r="A50" s="77" t="s">
        <v>4175</v>
      </c>
      <c r="B50" s="77" t="s">
        <v>4176</v>
      </c>
      <c r="C50" s="77" t="s">
        <v>1245</v>
      </c>
      <c r="D50" s="78">
        <v>14</v>
      </c>
      <c r="E50" s="13">
        <v>41.121541999999998</v>
      </c>
      <c r="F50" s="13">
        <v>2.9372530000000001</v>
      </c>
    </row>
    <row r="51" spans="1:6" x14ac:dyDescent="0.25">
      <c r="A51" s="77" t="s">
        <v>1413</v>
      </c>
      <c r="B51" s="77" t="s">
        <v>1537</v>
      </c>
      <c r="C51" s="77" t="s">
        <v>1245</v>
      </c>
      <c r="D51" s="78">
        <v>50</v>
      </c>
      <c r="E51" s="13">
        <v>41.330399999999997</v>
      </c>
      <c r="F51" s="13">
        <v>0.82660800000000001</v>
      </c>
    </row>
    <row r="52" spans="1:6" x14ac:dyDescent="0.25">
      <c r="A52" s="77" t="s">
        <v>2610</v>
      </c>
      <c r="B52" s="77" t="s">
        <v>2580</v>
      </c>
      <c r="C52" s="77" t="s">
        <v>1245</v>
      </c>
      <c r="D52" s="78">
        <v>38</v>
      </c>
      <c r="E52" s="13">
        <v>42.238481999999998</v>
      </c>
      <c r="F52" s="13">
        <v>1.1115390000000001</v>
      </c>
    </row>
    <row r="53" spans="1:6" x14ac:dyDescent="0.25">
      <c r="A53" s="77" t="s">
        <v>1265</v>
      </c>
      <c r="B53" s="77" t="s">
        <v>1515</v>
      </c>
      <c r="C53" s="77" t="s">
        <v>1245</v>
      </c>
      <c r="D53" s="78">
        <v>500</v>
      </c>
      <c r="E53" s="13">
        <v>42.572000000000003</v>
      </c>
      <c r="F53" s="13">
        <v>8.5143999999999997E-2</v>
      </c>
    </row>
    <row r="54" spans="1:6" x14ac:dyDescent="0.25">
      <c r="A54" s="77" t="s">
        <v>1322</v>
      </c>
      <c r="B54" s="77" t="s">
        <v>1698</v>
      </c>
      <c r="C54" s="77" t="s">
        <v>1245</v>
      </c>
      <c r="D54" s="78">
        <v>346</v>
      </c>
      <c r="E54" s="13">
        <v>42.916801999999997</v>
      </c>
      <c r="F54" s="13">
        <v>0.12403699999999999</v>
      </c>
    </row>
    <row r="55" spans="1:6" x14ac:dyDescent="0.25">
      <c r="A55" s="77" t="s">
        <v>1421</v>
      </c>
      <c r="B55" s="77" t="s">
        <v>1516</v>
      </c>
      <c r="C55" s="77" t="s">
        <v>1245</v>
      </c>
      <c r="D55" s="78">
        <v>97</v>
      </c>
      <c r="E55" s="13">
        <v>43.509059000000001</v>
      </c>
      <c r="F55" s="13">
        <v>0.44854699999999997</v>
      </c>
    </row>
    <row r="56" spans="1:6" x14ac:dyDescent="0.25">
      <c r="A56" s="77" t="s">
        <v>1279</v>
      </c>
      <c r="B56" s="77" t="s">
        <v>1633</v>
      </c>
      <c r="C56" s="77" t="s">
        <v>1245</v>
      </c>
      <c r="D56" s="78">
        <v>115</v>
      </c>
      <c r="E56" s="13">
        <v>44.506725000000003</v>
      </c>
      <c r="F56" s="13">
        <v>0.387015</v>
      </c>
    </row>
    <row r="57" spans="1:6" x14ac:dyDescent="0.25">
      <c r="A57" s="77" t="s">
        <v>4217</v>
      </c>
      <c r="B57" s="77" t="s">
        <v>2799</v>
      </c>
      <c r="C57" s="77" t="s">
        <v>1245</v>
      </c>
      <c r="D57" s="78">
        <v>274</v>
      </c>
      <c r="E57" s="13">
        <v>45.138759999999998</v>
      </c>
      <c r="F57" s="13">
        <v>0.16474</v>
      </c>
    </row>
    <row r="58" spans="1:6" x14ac:dyDescent="0.25">
      <c r="A58" s="77" t="s">
        <v>2603</v>
      </c>
      <c r="B58" s="77" t="s">
        <v>2604</v>
      </c>
      <c r="C58" s="77" t="s">
        <v>1245</v>
      </c>
      <c r="D58" s="78">
        <v>156</v>
      </c>
      <c r="E58" s="13">
        <v>45.704880000000003</v>
      </c>
      <c r="F58" s="13">
        <v>0.29298000000000002</v>
      </c>
    </row>
    <row r="59" spans="1:6" x14ac:dyDescent="0.25">
      <c r="A59" s="77" t="s">
        <v>1277</v>
      </c>
      <c r="B59" s="77" t="s">
        <v>1562</v>
      </c>
      <c r="C59" s="77" t="s">
        <v>1245</v>
      </c>
      <c r="D59" s="78">
        <v>610</v>
      </c>
      <c r="E59" s="13">
        <v>46.829090000000001</v>
      </c>
      <c r="F59" s="13">
        <v>7.6769000000000004E-2</v>
      </c>
    </row>
    <row r="60" spans="1:6" x14ac:dyDescent="0.25">
      <c r="A60" s="77" t="s">
        <v>1380</v>
      </c>
      <c r="B60" s="77" t="s">
        <v>1657</v>
      </c>
      <c r="C60" s="77" t="s">
        <v>1245</v>
      </c>
      <c r="D60" s="78">
        <v>78</v>
      </c>
      <c r="E60" s="13">
        <v>47.759790000000002</v>
      </c>
      <c r="F60" s="13">
        <v>0.61230499999999999</v>
      </c>
    </row>
    <row r="61" spans="1:6" x14ac:dyDescent="0.25">
      <c r="A61" s="77" t="s">
        <v>1469</v>
      </c>
      <c r="B61" s="77" t="s">
        <v>1496</v>
      </c>
      <c r="C61" s="77" t="s">
        <v>1245</v>
      </c>
      <c r="D61" s="78">
        <v>20</v>
      </c>
      <c r="E61" s="13">
        <v>47.773899999999998</v>
      </c>
      <c r="F61" s="13">
        <v>2.3886949999999998</v>
      </c>
    </row>
    <row r="62" spans="1:6" x14ac:dyDescent="0.25">
      <c r="A62" s="77" t="s">
        <v>1420</v>
      </c>
      <c r="B62" s="77" t="s">
        <v>1517</v>
      </c>
      <c r="C62" s="77" t="s">
        <v>1245</v>
      </c>
      <c r="D62" s="78">
        <v>156</v>
      </c>
      <c r="E62" s="13">
        <v>50.418576000000002</v>
      </c>
      <c r="F62" s="13">
        <v>0.32319599999999998</v>
      </c>
    </row>
    <row r="63" spans="1:6" x14ac:dyDescent="0.25">
      <c r="A63" s="77" t="s">
        <v>1289</v>
      </c>
      <c r="B63" s="77" t="s">
        <v>1518</v>
      </c>
      <c r="C63" s="77" t="s">
        <v>1245</v>
      </c>
      <c r="D63" s="78">
        <v>491</v>
      </c>
      <c r="E63" s="13">
        <v>50.655487999999998</v>
      </c>
      <c r="F63" s="13">
        <v>0.103168</v>
      </c>
    </row>
    <row r="64" spans="1:6" x14ac:dyDescent="0.25">
      <c r="A64" s="77" t="s">
        <v>4194</v>
      </c>
      <c r="B64" s="77" t="s">
        <v>4195</v>
      </c>
      <c r="C64" s="77" t="s">
        <v>1245</v>
      </c>
      <c r="D64" s="78">
        <v>116</v>
      </c>
      <c r="E64" s="13">
        <v>51.55968</v>
      </c>
      <c r="F64" s="13">
        <v>0.44447999999999999</v>
      </c>
    </row>
    <row r="65" spans="1:6" x14ac:dyDescent="0.25">
      <c r="A65" s="77" t="s">
        <v>2615</v>
      </c>
      <c r="B65" s="77" t="s">
        <v>2581</v>
      </c>
      <c r="C65" s="77" t="s">
        <v>1245</v>
      </c>
      <c r="D65" s="78">
        <v>481</v>
      </c>
      <c r="E65" s="13">
        <v>51.802737999999998</v>
      </c>
      <c r="F65" s="13">
        <v>0.107698</v>
      </c>
    </row>
    <row r="66" spans="1:6" x14ac:dyDescent="0.25">
      <c r="A66" s="77" t="s">
        <v>4218</v>
      </c>
      <c r="B66" s="77" t="s">
        <v>4219</v>
      </c>
      <c r="C66" s="77" t="s">
        <v>1245</v>
      </c>
      <c r="D66" s="78">
        <v>292</v>
      </c>
      <c r="E66" s="13">
        <v>53.424320000000002</v>
      </c>
      <c r="F66" s="13">
        <v>0.18296000000000001</v>
      </c>
    </row>
    <row r="67" spans="1:6" x14ac:dyDescent="0.25">
      <c r="A67" s="77" t="s">
        <v>4184</v>
      </c>
      <c r="B67" s="77" t="s">
        <v>4185</v>
      </c>
      <c r="C67" s="77" t="s">
        <v>1245</v>
      </c>
      <c r="D67" s="78">
        <v>41</v>
      </c>
      <c r="E67" s="13">
        <v>53.648417999999999</v>
      </c>
      <c r="F67" s="13">
        <v>1.3084979999999999</v>
      </c>
    </row>
    <row r="68" spans="1:6" x14ac:dyDescent="0.25">
      <c r="A68" s="77" t="s">
        <v>1411</v>
      </c>
      <c r="B68" s="77" t="s">
        <v>1520</v>
      </c>
      <c r="C68" s="77" t="s">
        <v>1245</v>
      </c>
      <c r="D68" s="78">
        <v>450</v>
      </c>
      <c r="E68" s="13">
        <v>53.851500000000001</v>
      </c>
      <c r="F68" s="13">
        <v>0.11967</v>
      </c>
    </row>
    <row r="69" spans="1:6" x14ac:dyDescent="0.25">
      <c r="A69" s="77" t="s">
        <v>4196</v>
      </c>
      <c r="B69" s="77" t="s">
        <v>4197</v>
      </c>
      <c r="C69" s="77" t="s">
        <v>1245</v>
      </c>
      <c r="D69" s="78">
        <v>124</v>
      </c>
      <c r="E69" s="13">
        <v>54.628076</v>
      </c>
      <c r="F69" s="13">
        <v>0.44054900000000002</v>
      </c>
    </row>
    <row r="70" spans="1:6" x14ac:dyDescent="0.25">
      <c r="A70" s="77" t="s">
        <v>1415</v>
      </c>
      <c r="B70" s="77" t="s">
        <v>1531</v>
      </c>
      <c r="C70" s="77" t="s">
        <v>1245</v>
      </c>
      <c r="D70" s="78">
        <v>269</v>
      </c>
      <c r="E70" s="13">
        <v>55.270623000000001</v>
      </c>
      <c r="F70" s="13">
        <v>0.20546700000000001</v>
      </c>
    </row>
    <row r="71" spans="1:6" x14ac:dyDescent="0.25">
      <c r="A71" s="77" t="s">
        <v>2611</v>
      </c>
      <c r="B71" s="77" t="s">
        <v>1484</v>
      </c>
      <c r="C71" s="77" t="s">
        <v>1245</v>
      </c>
      <c r="D71" s="78">
        <v>255</v>
      </c>
      <c r="E71" s="13">
        <v>55.50432</v>
      </c>
      <c r="F71" s="13">
        <v>0.217664</v>
      </c>
    </row>
    <row r="72" spans="1:6" x14ac:dyDescent="0.25">
      <c r="A72" s="77" t="s">
        <v>1458</v>
      </c>
      <c r="B72" s="77" t="s">
        <v>1606</v>
      </c>
      <c r="C72" s="77" t="s">
        <v>1245</v>
      </c>
      <c r="D72" s="78">
        <v>191</v>
      </c>
      <c r="E72" s="13">
        <v>57.878920999999998</v>
      </c>
      <c r="F72" s="13">
        <v>0.30303099999999999</v>
      </c>
    </row>
    <row r="73" spans="1:6" x14ac:dyDescent="0.25">
      <c r="A73" s="77" t="s">
        <v>1389</v>
      </c>
      <c r="B73" s="77" t="s">
        <v>1525</v>
      </c>
      <c r="C73" s="77" t="s">
        <v>1245</v>
      </c>
      <c r="D73" s="78">
        <v>131</v>
      </c>
      <c r="E73" s="13">
        <v>58.003787000000003</v>
      </c>
      <c r="F73" s="13">
        <v>0.44277699999999998</v>
      </c>
    </row>
    <row r="74" spans="1:6" x14ac:dyDescent="0.25">
      <c r="A74" s="77" t="s">
        <v>4226</v>
      </c>
      <c r="B74" s="77" t="s">
        <v>4227</v>
      </c>
      <c r="C74" s="77" t="s">
        <v>1245</v>
      </c>
      <c r="D74" s="78">
        <v>552</v>
      </c>
      <c r="E74" s="13">
        <v>58.65</v>
      </c>
      <c r="F74" s="13">
        <v>0.10625</v>
      </c>
    </row>
    <row r="75" spans="1:6" x14ac:dyDescent="0.25">
      <c r="A75" s="77" t="s">
        <v>2616</v>
      </c>
      <c r="B75" s="77" t="s">
        <v>2617</v>
      </c>
      <c r="C75" s="77" t="s">
        <v>1245</v>
      </c>
      <c r="D75" s="78">
        <v>590</v>
      </c>
      <c r="E75" s="13">
        <v>58.886130000000001</v>
      </c>
      <c r="F75" s="13">
        <v>9.9807000000000007E-2</v>
      </c>
    </row>
    <row r="76" spans="1:6" x14ac:dyDescent="0.25">
      <c r="A76" s="77" t="s">
        <v>1370</v>
      </c>
      <c r="B76" s="77" t="s">
        <v>1523</v>
      </c>
      <c r="C76" s="77" t="s">
        <v>1245</v>
      </c>
      <c r="D76" s="78">
        <v>75</v>
      </c>
      <c r="E76" s="13">
        <v>62.604374999999997</v>
      </c>
      <c r="F76" s="13">
        <v>0.83472500000000005</v>
      </c>
    </row>
    <row r="77" spans="1:6" x14ac:dyDescent="0.25">
      <c r="A77" s="77" t="s">
        <v>1360</v>
      </c>
      <c r="B77" s="77" t="s">
        <v>1621</v>
      </c>
      <c r="C77" s="77" t="s">
        <v>1245</v>
      </c>
      <c r="D77" s="78">
        <v>240</v>
      </c>
      <c r="E77" s="13">
        <v>65.037360000000007</v>
      </c>
      <c r="F77" s="13">
        <v>0.27098899999999998</v>
      </c>
    </row>
    <row r="78" spans="1:6" x14ac:dyDescent="0.25">
      <c r="A78" s="77" t="s">
        <v>1416</v>
      </c>
      <c r="B78" s="77" t="s">
        <v>1526</v>
      </c>
      <c r="C78" s="77" t="s">
        <v>1245</v>
      </c>
      <c r="D78" s="78">
        <v>530</v>
      </c>
      <c r="E78" s="13">
        <v>65.072339999999997</v>
      </c>
      <c r="F78" s="13">
        <v>0.122778</v>
      </c>
    </row>
    <row r="79" spans="1:6" x14ac:dyDescent="0.25">
      <c r="A79" s="77" t="s">
        <v>1313</v>
      </c>
      <c r="B79" s="77" t="s">
        <v>1560</v>
      </c>
      <c r="C79" s="77" t="s">
        <v>1245</v>
      </c>
      <c r="D79" s="78">
        <v>548</v>
      </c>
      <c r="E79" s="13">
        <v>66.337592000000001</v>
      </c>
      <c r="F79" s="13">
        <v>0.12105399999999999</v>
      </c>
    </row>
    <row r="80" spans="1:6" x14ac:dyDescent="0.25">
      <c r="A80" s="77" t="s">
        <v>1372</v>
      </c>
      <c r="B80" s="77" t="s">
        <v>1522</v>
      </c>
      <c r="C80" s="77" t="s">
        <v>1245</v>
      </c>
      <c r="D80" s="78">
        <v>658</v>
      </c>
      <c r="E80" s="13">
        <v>66.614604</v>
      </c>
      <c r="F80" s="13">
        <v>0.10123799999999999</v>
      </c>
    </row>
    <row r="81" spans="1:6" x14ac:dyDescent="0.25">
      <c r="A81" s="77" t="s">
        <v>2792</v>
      </c>
      <c r="B81" s="77" t="s">
        <v>2582</v>
      </c>
      <c r="C81" s="77" t="s">
        <v>1245</v>
      </c>
      <c r="D81" s="78">
        <v>56</v>
      </c>
      <c r="E81" s="13">
        <v>66.815895999999995</v>
      </c>
      <c r="F81" s="13">
        <v>1.193141</v>
      </c>
    </row>
    <row r="82" spans="1:6" x14ac:dyDescent="0.25">
      <c r="A82" s="77" t="s">
        <v>1436</v>
      </c>
      <c r="B82" s="77" t="s">
        <v>1521</v>
      </c>
      <c r="C82" s="77" t="s">
        <v>1245</v>
      </c>
      <c r="D82" s="78">
        <v>15</v>
      </c>
      <c r="E82" s="13">
        <v>67.938614999999999</v>
      </c>
      <c r="F82" s="13">
        <v>4.5292409999999999</v>
      </c>
    </row>
    <row r="83" spans="1:6" x14ac:dyDescent="0.25">
      <c r="A83" s="77" t="s">
        <v>1352</v>
      </c>
      <c r="B83" s="77" t="s">
        <v>1524</v>
      </c>
      <c r="C83" s="77" t="s">
        <v>1245</v>
      </c>
      <c r="D83" s="78">
        <v>63</v>
      </c>
      <c r="E83" s="13">
        <v>68.433623999999995</v>
      </c>
      <c r="F83" s="13">
        <v>1.0862480000000001</v>
      </c>
    </row>
    <row r="84" spans="1:6" x14ac:dyDescent="0.25">
      <c r="A84" s="77" t="s">
        <v>2614</v>
      </c>
      <c r="B84" s="77" t="s">
        <v>2588</v>
      </c>
      <c r="C84" s="77" t="s">
        <v>1245</v>
      </c>
      <c r="D84" s="78">
        <v>600</v>
      </c>
      <c r="E84" s="13">
        <v>69.733199999999997</v>
      </c>
      <c r="F84" s="13">
        <v>0.11622200000000001</v>
      </c>
    </row>
    <row r="85" spans="1:6" x14ac:dyDescent="0.25">
      <c r="A85" s="77" t="s">
        <v>1311</v>
      </c>
      <c r="B85" s="77" t="s">
        <v>1561</v>
      </c>
      <c r="C85" s="77" t="s">
        <v>1245</v>
      </c>
      <c r="D85" s="78">
        <v>1000</v>
      </c>
      <c r="E85" s="13">
        <v>71.471000000000004</v>
      </c>
      <c r="F85" s="13">
        <v>7.1471000000000007E-2</v>
      </c>
    </row>
    <row r="86" spans="1:6" x14ac:dyDescent="0.25">
      <c r="A86" s="77" t="s">
        <v>1296</v>
      </c>
      <c r="B86" s="77" t="s">
        <v>1559</v>
      </c>
      <c r="C86" s="77" t="s">
        <v>1245</v>
      </c>
      <c r="D86" s="78">
        <v>331</v>
      </c>
      <c r="E86" s="13">
        <v>71.758814000000001</v>
      </c>
      <c r="F86" s="13">
        <v>0.21679399999999999</v>
      </c>
    </row>
    <row r="87" spans="1:6" x14ac:dyDescent="0.25">
      <c r="A87" s="77" t="s">
        <v>4212</v>
      </c>
      <c r="B87" s="77" t="s">
        <v>4213</v>
      </c>
      <c r="C87" s="77" t="s">
        <v>1245</v>
      </c>
      <c r="D87" s="78">
        <v>228</v>
      </c>
      <c r="E87" s="13">
        <v>72.102947999999998</v>
      </c>
      <c r="F87" s="13">
        <v>0.31624099999999999</v>
      </c>
    </row>
    <row r="88" spans="1:6" x14ac:dyDescent="0.25">
      <c r="A88" s="77" t="s">
        <v>1448</v>
      </c>
      <c r="B88" s="77" t="s">
        <v>1607</v>
      </c>
      <c r="C88" s="77" t="s">
        <v>1245</v>
      </c>
      <c r="D88" s="78">
        <v>43</v>
      </c>
      <c r="E88" s="13">
        <v>73.667944000000006</v>
      </c>
      <c r="F88" s="13">
        <v>1.7132080000000001</v>
      </c>
    </row>
    <row r="89" spans="1:6" x14ac:dyDescent="0.25">
      <c r="A89" s="77" t="s">
        <v>1271</v>
      </c>
      <c r="B89" s="77" t="s">
        <v>1570</v>
      </c>
      <c r="C89" s="77" t="s">
        <v>1245</v>
      </c>
      <c r="D89" s="78">
        <v>223</v>
      </c>
      <c r="E89" s="13">
        <v>73.722684999999998</v>
      </c>
      <c r="F89" s="13">
        <v>0.33059500000000003</v>
      </c>
    </row>
    <row r="90" spans="1:6" x14ac:dyDescent="0.25">
      <c r="A90" s="77" t="s">
        <v>1451</v>
      </c>
      <c r="B90" s="77" t="s">
        <v>1666</v>
      </c>
      <c r="C90" s="77" t="s">
        <v>1245</v>
      </c>
      <c r="D90" s="78">
        <v>203</v>
      </c>
      <c r="E90" s="13">
        <v>74.260851000000002</v>
      </c>
      <c r="F90" s="13">
        <v>0.365817</v>
      </c>
    </row>
    <row r="91" spans="1:6" x14ac:dyDescent="0.25">
      <c r="A91" s="77" t="s">
        <v>1453</v>
      </c>
      <c r="B91" s="77" t="s">
        <v>1649</v>
      </c>
      <c r="C91" s="77" t="s">
        <v>1245</v>
      </c>
      <c r="D91" s="78">
        <v>1000</v>
      </c>
      <c r="E91" s="13">
        <v>74.465000000000003</v>
      </c>
      <c r="F91" s="13">
        <v>7.4465000000000003E-2</v>
      </c>
    </row>
    <row r="92" spans="1:6" x14ac:dyDescent="0.25">
      <c r="A92" s="77" t="s">
        <v>1396</v>
      </c>
      <c r="B92" s="77" t="s">
        <v>1532</v>
      </c>
      <c r="C92" s="77" t="s">
        <v>1245</v>
      </c>
      <c r="D92" s="78">
        <v>1922</v>
      </c>
      <c r="E92" s="13">
        <v>74.744658000000001</v>
      </c>
      <c r="F92" s="13">
        <v>3.8889E-2</v>
      </c>
    </row>
    <row r="93" spans="1:6" x14ac:dyDescent="0.25">
      <c r="A93" s="77" t="s">
        <v>1479</v>
      </c>
      <c r="B93" s="77" t="s">
        <v>1503</v>
      </c>
      <c r="C93" s="77" t="s">
        <v>1245</v>
      </c>
      <c r="D93" s="78">
        <v>209</v>
      </c>
      <c r="E93" s="13">
        <v>74.907481000000004</v>
      </c>
      <c r="F93" s="13">
        <v>0.35840899999999998</v>
      </c>
    </row>
    <row r="94" spans="1:6" x14ac:dyDescent="0.25">
      <c r="A94" s="77" t="s">
        <v>4158</v>
      </c>
      <c r="B94" s="77" t="s">
        <v>4159</v>
      </c>
      <c r="C94" s="77" t="s">
        <v>1245</v>
      </c>
      <c r="D94" s="78">
        <v>28</v>
      </c>
      <c r="E94" s="13">
        <v>76.086219999999997</v>
      </c>
      <c r="F94" s="13">
        <v>2.717365</v>
      </c>
    </row>
    <row r="95" spans="1:6" x14ac:dyDescent="0.25">
      <c r="A95" s="77" t="s">
        <v>1403</v>
      </c>
      <c r="B95" s="77" t="s">
        <v>1536</v>
      </c>
      <c r="C95" s="77" t="s">
        <v>1245</v>
      </c>
      <c r="D95" s="78">
        <v>1900</v>
      </c>
      <c r="E95" s="13">
        <v>76.499700000000004</v>
      </c>
      <c r="F95" s="13">
        <v>4.0263E-2</v>
      </c>
    </row>
    <row r="96" spans="1:6" x14ac:dyDescent="0.25">
      <c r="A96" s="77" t="s">
        <v>1276</v>
      </c>
      <c r="B96" s="77" t="s">
        <v>1635</v>
      </c>
      <c r="C96" s="77" t="s">
        <v>1245</v>
      </c>
      <c r="D96" s="78">
        <v>1000</v>
      </c>
      <c r="E96" s="13">
        <v>77.001999999999995</v>
      </c>
      <c r="F96" s="13">
        <v>7.7002000000000001E-2</v>
      </c>
    </row>
    <row r="97" spans="1:6" x14ac:dyDescent="0.25">
      <c r="A97" s="77" t="s">
        <v>1388</v>
      </c>
      <c r="B97" s="77" t="s">
        <v>1533</v>
      </c>
      <c r="C97" s="77" t="s">
        <v>1245</v>
      </c>
      <c r="D97" s="78">
        <v>77</v>
      </c>
      <c r="E97" s="13">
        <v>77.087395000000001</v>
      </c>
      <c r="F97" s="13">
        <v>1.0011350000000001</v>
      </c>
    </row>
    <row r="98" spans="1:6" x14ac:dyDescent="0.25">
      <c r="A98" s="77" t="s">
        <v>1418</v>
      </c>
      <c r="B98" s="77" t="s">
        <v>1538</v>
      </c>
      <c r="C98" s="77" t="s">
        <v>1245</v>
      </c>
      <c r="D98" s="78">
        <v>900</v>
      </c>
      <c r="E98" s="13">
        <v>78.000299999999996</v>
      </c>
      <c r="F98" s="13">
        <v>8.6666999999999994E-2</v>
      </c>
    </row>
    <row r="99" spans="1:6" x14ac:dyDescent="0.25">
      <c r="A99" s="77" t="s">
        <v>1365</v>
      </c>
      <c r="B99" s="77" t="s">
        <v>1572</v>
      </c>
      <c r="C99" s="77" t="s">
        <v>1245</v>
      </c>
      <c r="D99" s="78">
        <v>75</v>
      </c>
      <c r="E99" s="13">
        <v>80.079149999999998</v>
      </c>
      <c r="F99" s="13">
        <v>1.0677220000000001</v>
      </c>
    </row>
    <row r="100" spans="1:6" x14ac:dyDescent="0.25">
      <c r="A100" s="77" t="s">
        <v>1367</v>
      </c>
      <c r="B100" s="77" t="s">
        <v>1534</v>
      </c>
      <c r="C100" s="77" t="s">
        <v>1245</v>
      </c>
      <c r="D100" s="78">
        <v>75</v>
      </c>
      <c r="E100" s="13">
        <v>80.823975000000004</v>
      </c>
      <c r="F100" s="13">
        <v>1.077653</v>
      </c>
    </row>
    <row r="101" spans="1:6" x14ac:dyDescent="0.25">
      <c r="A101" s="77" t="s">
        <v>1447</v>
      </c>
      <c r="B101" s="77" t="s">
        <v>1539</v>
      </c>
      <c r="C101" s="77" t="s">
        <v>1245</v>
      </c>
      <c r="D101" s="78">
        <v>200</v>
      </c>
      <c r="E101" s="13">
        <v>80.868399999999994</v>
      </c>
      <c r="F101" s="13">
        <v>0.40434199999999998</v>
      </c>
    </row>
    <row r="102" spans="1:6" x14ac:dyDescent="0.25">
      <c r="A102" s="77" t="s">
        <v>1368</v>
      </c>
      <c r="B102" s="77" t="s">
        <v>1535</v>
      </c>
      <c r="C102" s="77" t="s">
        <v>1245</v>
      </c>
      <c r="D102" s="78">
        <v>75</v>
      </c>
      <c r="E102" s="13">
        <v>81.329175000000006</v>
      </c>
      <c r="F102" s="13">
        <v>1.084389</v>
      </c>
    </row>
    <row r="103" spans="1:6" x14ac:dyDescent="0.25">
      <c r="A103" s="77" t="s">
        <v>1473</v>
      </c>
      <c r="B103" s="77" t="s">
        <v>1540</v>
      </c>
      <c r="C103" s="77" t="s">
        <v>1245</v>
      </c>
      <c r="D103" s="78">
        <v>670</v>
      </c>
      <c r="E103" s="13">
        <v>83.217349999999996</v>
      </c>
      <c r="F103" s="13">
        <v>0.124205</v>
      </c>
    </row>
    <row r="104" spans="1:6" x14ac:dyDescent="0.25">
      <c r="A104" s="77" t="s">
        <v>1357</v>
      </c>
      <c r="B104" s="77" t="s">
        <v>1620</v>
      </c>
      <c r="C104" s="77" t="s">
        <v>1245</v>
      </c>
      <c r="D104" s="78">
        <v>334</v>
      </c>
      <c r="E104" s="13">
        <v>83.224450000000004</v>
      </c>
      <c r="F104" s="13">
        <v>0.24917500000000001</v>
      </c>
    </row>
    <row r="105" spans="1:6" x14ac:dyDescent="0.25">
      <c r="A105" s="77" t="s">
        <v>4163</v>
      </c>
      <c r="B105" s="77" t="s">
        <v>4164</v>
      </c>
      <c r="C105" s="77" t="s">
        <v>1245</v>
      </c>
      <c r="D105" s="78">
        <v>2044</v>
      </c>
      <c r="E105" s="13">
        <v>83.746768000000003</v>
      </c>
      <c r="F105" s="13">
        <v>4.0972000000000001E-2</v>
      </c>
    </row>
    <row r="106" spans="1:6" x14ac:dyDescent="0.25">
      <c r="A106" s="77" t="s">
        <v>2618</v>
      </c>
      <c r="B106" s="77" t="s">
        <v>1594</v>
      </c>
      <c r="C106" s="77" t="s">
        <v>1245</v>
      </c>
      <c r="D106" s="78">
        <v>600</v>
      </c>
      <c r="E106" s="13">
        <v>88.066800000000001</v>
      </c>
      <c r="F106" s="13">
        <v>0.14677799999999999</v>
      </c>
    </row>
    <row r="107" spans="1:6" x14ac:dyDescent="0.25">
      <c r="A107" s="77" t="s">
        <v>1470</v>
      </c>
      <c r="B107" s="77" t="s">
        <v>1529</v>
      </c>
      <c r="C107" s="77" t="s">
        <v>1245</v>
      </c>
      <c r="D107" s="78">
        <v>80</v>
      </c>
      <c r="E107" s="13">
        <v>88.574399999999997</v>
      </c>
      <c r="F107" s="13">
        <v>1.1071800000000001</v>
      </c>
    </row>
    <row r="108" spans="1:6" x14ac:dyDescent="0.25">
      <c r="A108" s="77" t="s">
        <v>1373</v>
      </c>
      <c r="B108" s="77" t="s">
        <v>1565</v>
      </c>
      <c r="C108" s="77" t="s">
        <v>1245</v>
      </c>
      <c r="D108" s="78">
        <v>519</v>
      </c>
      <c r="E108" s="13">
        <v>89.729391000000007</v>
      </c>
      <c r="F108" s="13">
        <v>0.17288899999999999</v>
      </c>
    </row>
    <row r="109" spans="1:6" x14ac:dyDescent="0.25">
      <c r="A109" s="77" t="s">
        <v>1466</v>
      </c>
      <c r="B109" s="77" t="s">
        <v>1613</v>
      </c>
      <c r="C109" s="77" t="s">
        <v>1245</v>
      </c>
      <c r="D109" s="78">
        <v>1000</v>
      </c>
      <c r="E109" s="13">
        <v>91.448999999999998</v>
      </c>
      <c r="F109" s="13">
        <v>9.1449000000000003E-2</v>
      </c>
    </row>
    <row r="110" spans="1:6" x14ac:dyDescent="0.25">
      <c r="A110" s="77" t="s">
        <v>2612</v>
      </c>
      <c r="B110" s="77" t="s">
        <v>2613</v>
      </c>
      <c r="C110" s="77" t="s">
        <v>1245</v>
      </c>
      <c r="D110" s="78">
        <v>240</v>
      </c>
      <c r="E110" s="13">
        <v>92.82696</v>
      </c>
      <c r="F110" s="13">
        <v>0.38677899999999998</v>
      </c>
    </row>
    <row r="111" spans="1:6" x14ac:dyDescent="0.25">
      <c r="A111" s="77" t="s">
        <v>1452</v>
      </c>
      <c r="B111" s="77" t="s">
        <v>1644</v>
      </c>
      <c r="C111" s="77" t="s">
        <v>1245</v>
      </c>
      <c r="D111" s="78">
        <v>1267</v>
      </c>
      <c r="E111" s="13">
        <v>94.347155000000001</v>
      </c>
      <c r="F111" s="13">
        <v>7.4465000000000003E-2</v>
      </c>
    </row>
    <row r="112" spans="1:6" x14ac:dyDescent="0.25">
      <c r="A112" s="77" t="s">
        <v>1308</v>
      </c>
      <c r="B112" s="77" t="s">
        <v>1583</v>
      </c>
      <c r="C112" s="77" t="s">
        <v>1245</v>
      </c>
      <c r="D112" s="78">
        <v>1300</v>
      </c>
      <c r="E112" s="13">
        <v>94.5685</v>
      </c>
      <c r="F112" s="13">
        <v>7.2745000000000004E-2</v>
      </c>
    </row>
    <row r="113" spans="1:6" x14ac:dyDescent="0.25">
      <c r="A113" s="77" t="s">
        <v>4238</v>
      </c>
      <c r="B113" s="77" t="s">
        <v>1702</v>
      </c>
      <c r="C113" s="77" t="s">
        <v>1245</v>
      </c>
      <c r="D113" s="78">
        <v>826</v>
      </c>
      <c r="E113" s="13">
        <v>97.434960000000004</v>
      </c>
      <c r="F113" s="13">
        <v>0.11796</v>
      </c>
    </row>
    <row r="114" spans="1:6" x14ac:dyDescent="0.25">
      <c r="A114" s="77" t="s">
        <v>1307</v>
      </c>
      <c r="B114" s="77" t="s">
        <v>1580</v>
      </c>
      <c r="C114" s="77" t="s">
        <v>1245</v>
      </c>
      <c r="D114" s="78">
        <v>1000</v>
      </c>
      <c r="E114" s="13">
        <v>102.125</v>
      </c>
      <c r="F114" s="13">
        <v>0.10212499999999999</v>
      </c>
    </row>
    <row r="115" spans="1:6" x14ac:dyDescent="0.25">
      <c r="A115" s="77" t="s">
        <v>1459</v>
      </c>
      <c r="B115" s="77" t="s">
        <v>1634</v>
      </c>
      <c r="C115" s="77" t="s">
        <v>1245</v>
      </c>
      <c r="D115" s="78">
        <v>2000</v>
      </c>
      <c r="E115" s="13">
        <v>102.788</v>
      </c>
      <c r="F115" s="13">
        <v>5.1394000000000002E-2</v>
      </c>
    </row>
    <row r="116" spans="1:6" x14ac:dyDescent="0.25">
      <c r="A116" s="77" t="s">
        <v>1340</v>
      </c>
      <c r="B116" s="77" t="s">
        <v>1546</v>
      </c>
      <c r="C116" s="77" t="s">
        <v>1245</v>
      </c>
      <c r="D116" s="78">
        <v>215</v>
      </c>
      <c r="E116" s="13">
        <v>105.86815</v>
      </c>
      <c r="F116" s="13">
        <v>0.49241000000000001</v>
      </c>
    </row>
    <row r="117" spans="1:6" x14ac:dyDescent="0.25">
      <c r="A117" s="77" t="s">
        <v>1287</v>
      </c>
      <c r="B117" s="77" t="s">
        <v>1545</v>
      </c>
      <c r="C117" s="77" t="s">
        <v>1245</v>
      </c>
      <c r="D117" s="78">
        <v>761</v>
      </c>
      <c r="E117" s="13">
        <v>107.13738499999999</v>
      </c>
      <c r="F117" s="13">
        <v>0.14078499999999999</v>
      </c>
    </row>
    <row r="118" spans="1:6" x14ac:dyDescent="0.25">
      <c r="A118" s="77" t="s">
        <v>1437</v>
      </c>
      <c r="B118" s="77" t="s">
        <v>1548</v>
      </c>
      <c r="C118" s="77" t="s">
        <v>1245</v>
      </c>
      <c r="D118" s="78">
        <v>932</v>
      </c>
      <c r="E118" s="13">
        <v>109.545416</v>
      </c>
      <c r="F118" s="13">
        <v>0.117538</v>
      </c>
    </row>
    <row r="119" spans="1:6" x14ac:dyDescent="0.25">
      <c r="A119" s="77" t="s">
        <v>1439</v>
      </c>
      <c r="B119" s="77" t="s">
        <v>1552</v>
      </c>
      <c r="C119" s="77" t="s">
        <v>1245</v>
      </c>
      <c r="D119" s="78">
        <v>905</v>
      </c>
      <c r="E119" s="13">
        <v>110.50955</v>
      </c>
      <c r="F119" s="13">
        <v>0.12211</v>
      </c>
    </row>
    <row r="120" spans="1:6" x14ac:dyDescent="0.25">
      <c r="A120" s="77" t="s">
        <v>1422</v>
      </c>
      <c r="B120" s="77" t="s">
        <v>1642</v>
      </c>
      <c r="C120" s="77" t="s">
        <v>1245</v>
      </c>
      <c r="D120" s="78">
        <v>500</v>
      </c>
      <c r="E120" s="13">
        <v>115.908</v>
      </c>
      <c r="F120" s="13">
        <v>0.23181599999999999</v>
      </c>
    </row>
    <row r="121" spans="1:6" x14ac:dyDescent="0.25">
      <c r="A121" s="77" t="s">
        <v>2621</v>
      </c>
      <c r="B121" s="77" t="s">
        <v>2622</v>
      </c>
      <c r="C121" s="77" t="s">
        <v>1245</v>
      </c>
      <c r="D121" s="78">
        <v>510</v>
      </c>
      <c r="E121" s="13">
        <v>119.67915000000001</v>
      </c>
      <c r="F121" s="13">
        <v>0.23466500000000001</v>
      </c>
    </row>
    <row r="122" spans="1:6" x14ac:dyDescent="0.25">
      <c r="A122" s="77" t="s">
        <v>1249</v>
      </c>
      <c r="B122" s="77" t="s">
        <v>1555</v>
      </c>
      <c r="C122" s="77" t="s">
        <v>1245</v>
      </c>
      <c r="D122" s="78">
        <v>1157</v>
      </c>
      <c r="E122" s="13">
        <v>121.275583</v>
      </c>
      <c r="F122" s="13">
        <v>0.104819</v>
      </c>
    </row>
    <row r="123" spans="1:6" x14ac:dyDescent="0.25">
      <c r="A123" s="77" t="s">
        <v>4216</v>
      </c>
      <c r="B123" s="77" t="s">
        <v>2586</v>
      </c>
      <c r="C123" s="77" t="s">
        <v>1245</v>
      </c>
      <c r="D123" s="78">
        <v>270</v>
      </c>
      <c r="E123" s="13">
        <v>121.95819</v>
      </c>
      <c r="F123" s="13">
        <v>0.45169700000000002</v>
      </c>
    </row>
    <row r="124" spans="1:6" x14ac:dyDescent="0.25">
      <c r="A124" s="77" t="s">
        <v>1354</v>
      </c>
      <c r="B124" s="77" t="s">
        <v>1553</v>
      </c>
      <c r="C124" s="77" t="s">
        <v>1245</v>
      </c>
      <c r="D124" s="78">
        <v>1500</v>
      </c>
      <c r="E124" s="13">
        <v>121.995</v>
      </c>
      <c r="F124" s="13">
        <v>8.133E-2</v>
      </c>
    </row>
    <row r="125" spans="1:6" x14ac:dyDescent="0.25">
      <c r="A125" s="77" t="s">
        <v>1468</v>
      </c>
      <c r="B125" s="77" t="s">
        <v>1688</v>
      </c>
      <c r="C125" s="77" t="s">
        <v>1245</v>
      </c>
      <c r="D125" s="78">
        <v>395</v>
      </c>
      <c r="E125" s="13">
        <v>122.92005</v>
      </c>
      <c r="F125" s="13">
        <v>0.31119000000000002</v>
      </c>
    </row>
    <row r="126" spans="1:6" x14ac:dyDescent="0.25">
      <c r="A126" s="77" t="s">
        <v>1412</v>
      </c>
      <c r="B126" s="77" t="s">
        <v>1558</v>
      </c>
      <c r="C126" s="77" t="s">
        <v>1245</v>
      </c>
      <c r="D126" s="78">
        <v>765</v>
      </c>
      <c r="E126" s="13">
        <v>125.66195999999999</v>
      </c>
      <c r="F126" s="13">
        <v>0.16426399999999999</v>
      </c>
    </row>
    <row r="127" spans="1:6" x14ac:dyDescent="0.25">
      <c r="A127" s="77" t="s">
        <v>1317</v>
      </c>
      <c r="B127" s="77" t="s">
        <v>1600</v>
      </c>
      <c r="C127" s="77" t="s">
        <v>1245</v>
      </c>
      <c r="D127" s="78">
        <v>690</v>
      </c>
      <c r="E127" s="13">
        <v>126.87858</v>
      </c>
      <c r="F127" s="13">
        <v>0.18388199999999999</v>
      </c>
    </row>
    <row r="128" spans="1:6" x14ac:dyDescent="0.25">
      <c r="A128" s="77" t="s">
        <v>1440</v>
      </c>
      <c r="B128" s="77" t="s">
        <v>1586</v>
      </c>
      <c r="C128" s="77" t="s">
        <v>1245</v>
      </c>
      <c r="D128" s="78">
        <v>1120</v>
      </c>
      <c r="E128" s="13">
        <v>131.64256</v>
      </c>
      <c r="F128" s="13">
        <v>0.117538</v>
      </c>
    </row>
    <row r="129" spans="1:6" x14ac:dyDescent="0.25">
      <c r="A129" s="77" t="s">
        <v>1374</v>
      </c>
      <c r="B129" s="77" t="s">
        <v>1556</v>
      </c>
      <c r="C129" s="77" t="s">
        <v>1245</v>
      </c>
      <c r="D129" s="78">
        <v>768</v>
      </c>
      <c r="E129" s="13">
        <v>132.778752</v>
      </c>
      <c r="F129" s="13">
        <v>0.17288899999999999</v>
      </c>
    </row>
    <row r="130" spans="1:6" x14ac:dyDescent="0.25">
      <c r="A130" s="77" t="s">
        <v>4165</v>
      </c>
      <c r="B130" s="77" t="s">
        <v>4166</v>
      </c>
      <c r="C130" s="77" t="s">
        <v>1245</v>
      </c>
      <c r="D130" s="78">
        <v>2331</v>
      </c>
      <c r="E130" s="13">
        <v>134.68051800000001</v>
      </c>
      <c r="F130" s="13">
        <v>5.7778000000000003E-2</v>
      </c>
    </row>
    <row r="131" spans="1:6" x14ac:dyDescent="0.25">
      <c r="A131" s="77" t="s">
        <v>1341</v>
      </c>
      <c r="B131" s="77" t="s">
        <v>1563</v>
      </c>
      <c r="C131" s="77" t="s">
        <v>1245</v>
      </c>
      <c r="D131" s="78">
        <v>320</v>
      </c>
      <c r="E131" s="13">
        <v>135.27199999999999</v>
      </c>
      <c r="F131" s="13">
        <v>0.42272500000000002</v>
      </c>
    </row>
    <row r="132" spans="1:6" x14ac:dyDescent="0.25">
      <c r="A132" s="77" t="s">
        <v>4210</v>
      </c>
      <c r="B132" s="77" t="s">
        <v>4211</v>
      </c>
      <c r="C132" s="77" t="s">
        <v>1245</v>
      </c>
      <c r="D132" s="78">
        <v>227</v>
      </c>
      <c r="E132" s="13">
        <v>135.948711</v>
      </c>
      <c r="F132" s="13">
        <v>0.59889300000000001</v>
      </c>
    </row>
    <row r="133" spans="1:6" x14ac:dyDescent="0.25">
      <c r="A133" s="77" t="s">
        <v>1302</v>
      </c>
      <c r="B133" s="77" t="s">
        <v>1566</v>
      </c>
      <c r="C133" s="77" t="s">
        <v>1245</v>
      </c>
      <c r="D133" s="78">
        <v>544</v>
      </c>
      <c r="E133" s="13">
        <v>136.283424</v>
      </c>
      <c r="F133" s="13">
        <v>0.25052099999999999</v>
      </c>
    </row>
    <row r="134" spans="1:6" x14ac:dyDescent="0.25">
      <c r="A134" s="77" t="s">
        <v>2631</v>
      </c>
      <c r="B134" s="77" t="s">
        <v>2632</v>
      </c>
      <c r="C134" s="77" t="s">
        <v>1245</v>
      </c>
      <c r="D134" s="78">
        <v>2549</v>
      </c>
      <c r="E134" s="13">
        <v>138.326583</v>
      </c>
      <c r="F134" s="13">
        <v>5.4267000000000003E-2</v>
      </c>
    </row>
    <row r="135" spans="1:6" x14ac:dyDescent="0.25">
      <c r="A135" s="77" t="s">
        <v>1362</v>
      </c>
      <c r="B135" s="77" t="s">
        <v>1674</v>
      </c>
      <c r="C135" s="77" t="s">
        <v>1245</v>
      </c>
      <c r="D135" s="78">
        <v>903</v>
      </c>
      <c r="E135" s="13">
        <v>138.455184</v>
      </c>
      <c r="F135" s="13">
        <v>0.15332799999999999</v>
      </c>
    </row>
    <row r="136" spans="1:6" x14ac:dyDescent="0.25">
      <c r="A136" s="77" t="s">
        <v>1366</v>
      </c>
      <c r="B136" s="77" t="s">
        <v>1579</v>
      </c>
      <c r="C136" s="77" t="s">
        <v>1245</v>
      </c>
      <c r="D136" s="78">
        <v>75</v>
      </c>
      <c r="E136" s="13">
        <v>140.56424999999999</v>
      </c>
      <c r="F136" s="13">
        <v>1.87419</v>
      </c>
    </row>
    <row r="137" spans="1:6" x14ac:dyDescent="0.25">
      <c r="A137" s="77" t="s">
        <v>4236</v>
      </c>
      <c r="B137" s="77" t="s">
        <v>4237</v>
      </c>
      <c r="C137" s="77" t="s">
        <v>1245</v>
      </c>
      <c r="D137" s="78">
        <v>788</v>
      </c>
      <c r="E137" s="13">
        <v>142.47670400000001</v>
      </c>
      <c r="F137" s="13">
        <v>0.180808</v>
      </c>
    </row>
    <row r="138" spans="1:6" x14ac:dyDescent="0.25">
      <c r="A138" s="77" t="s">
        <v>2623</v>
      </c>
      <c r="B138" s="77" t="s">
        <v>2624</v>
      </c>
      <c r="C138" s="77" t="s">
        <v>1245</v>
      </c>
      <c r="D138" s="78">
        <v>2650</v>
      </c>
      <c r="E138" s="13">
        <v>144.5787</v>
      </c>
      <c r="F138" s="13">
        <v>5.4558000000000002E-2</v>
      </c>
    </row>
    <row r="139" spans="1:6" x14ac:dyDescent="0.25">
      <c r="A139" s="77" t="s">
        <v>1450</v>
      </c>
      <c r="B139" s="77" t="s">
        <v>1564</v>
      </c>
      <c r="C139" s="77" t="s">
        <v>1245</v>
      </c>
      <c r="D139" s="78">
        <v>129</v>
      </c>
      <c r="E139" s="13">
        <v>145.53883200000001</v>
      </c>
      <c r="F139" s="13">
        <v>1.1282080000000001</v>
      </c>
    </row>
    <row r="140" spans="1:6" x14ac:dyDescent="0.25">
      <c r="A140" s="77" t="s">
        <v>1270</v>
      </c>
      <c r="B140" s="77" t="s">
        <v>1581</v>
      </c>
      <c r="C140" s="77" t="s">
        <v>1245</v>
      </c>
      <c r="D140" s="78">
        <v>576</v>
      </c>
      <c r="E140" s="13">
        <v>148.423104</v>
      </c>
      <c r="F140" s="13">
        <v>0.25767899999999999</v>
      </c>
    </row>
    <row r="141" spans="1:6" x14ac:dyDescent="0.25">
      <c r="A141" s="77" t="s">
        <v>1328</v>
      </c>
      <c r="B141" s="77" t="s">
        <v>1573</v>
      </c>
      <c r="C141" s="77" t="s">
        <v>1245</v>
      </c>
      <c r="D141" s="78">
        <v>1180</v>
      </c>
      <c r="E141" s="13">
        <v>150.78512000000001</v>
      </c>
      <c r="F141" s="13">
        <v>0.12778400000000001</v>
      </c>
    </row>
    <row r="142" spans="1:6" x14ac:dyDescent="0.25">
      <c r="A142" s="77" t="s">
        <v>2625</v>
      </c>
      <c r="B142" s="77" t="s">
        <v>2626</v>
      </c>
      <c r="C142" s="77" t="s">
        <v>1245</v>
      </c>
      <c r="D142" s="78">
        <v>71</v>
      </c>
      <c r="E142" s="13">
        <v>150.81528900000001</v>
      </c>
      <c r="F142" s="13">
        <v>2.1241590000000001</v>
      </c>
    </row>
    <row r="143" spans="1:6" x14ac:dyDescent="0.25">
      <c r="A143" s="77" t="s">
        <v>1467</v>
      </c>
      <c r="B143" s="77" t="s">
        <v>1574</v>
      </c>
      <c r="C143" s="77" t="s">
        <v>1245</v>
      </c>
      <c r="D143" s="78">
        <v>1000</v>
      </c>
      <c r="E143" s="13">
        <v>151.684</v>
      </c>
      <c r="F143" s="13">
        <v>0.15168400000000001</v>
      </c>
    </row>
    <row r="144" spans="1:6" x14ac:dyDescent="0.25">
      <c r="A144" s="77" t="s">
        <v>2594</v>
      </c>
      <c r="B144" s="77" t="s">
        <v>2587</v>
      </c>
      <c r="C144" s="77" t="s">
        <v>1245</v>
      </c>
      <c r="D144" s="78">
        <v>500</v>
      </c>
      <c r="E144" s="13">
        <v>151.7225</v>
      </c>
      <c r="F144" s="13">
        <v>0.30344500000000002</v>
      </c>
    </row>
    <row r="145" spans="1:6" x14ac:dyDescent="0.25">
      <c r="A145" s="77" t="s">
        <v>1432</v>
      </c>
      <c r="B145" s="77" t="s">
        <v>1645</v>
      </c>
      <c r="C145" s="77" t="s">
        <v>1245</v>
      </c>
      <c r="D145" s="78">
        <v>2000</v>
      </c>
      <c r="E145" s="13">
        <v>152.44200000000001</v>
      </c>
      <c r="F145" s="13">
        <v>7.6220999999999997E-2</v>
      </c>
    </row>
    <row r="146" spans="1:6" x14ac:dyDescent="0.25">
      <c r="A146" s="77" t="s">
        <v>1433</v>
      </c>
      <c r="B146" s="77" t="s">
        <v>1646</v>
      </c>
      <c r="C146" s="77" t="s">
        <v>1245</v>
      </c>
      <c r="D146" s="78">
        <v>2000</v>
      </c>
      <c r="E146" s="13">
        <v>152.44200000000001</v>
      </c>
      <c r="F146" s="13">
        <v>7.6220999999999997E-2</v>
      </c>
    </row>
    <row r="147" spans="1:6" x14ac:dyDescent="0.25">
      <c r="A147" s="77" t="s">
        <v>1342</v>
      </c>
      <c r="B147" s="77" t="s">
        <v>1578</v>
      </c>
      <c r="C147" s="77" t="s">
        <v>1245</v>
      </c>
      <c r="D147" s="78">
        <v>800</v>
      </c>
      <c r="E147" s="13">
        <v>155.72399999999999</v>
      </c>
      <c r="F147" s="13">
        <v>0.19465499999999999</v>
      </c>
    </row>
    <row r="148" spans="1:6" x14ac:dyDescent="0.25">
      <c r="A148" s="77" t="s">
        <v>2592</v>
      </c>
      <c r="B148" s="77" t="s">
        <v>2593</v>
      </c>
      <c r="C148" s="77" t="s">
        <v>1245</v>
      </c>
      <c r="D148" s="78">
        <v>716</v>
      </c>
      <c r="E148" s="13">
        <v>157.221428</v>
      </c>
      <c r="F148" s="13">
        <v>0.219583</v>
      </c>
    </row>
    <row r="149" spans="1:6" x14ac:dyDescent="0.25">
      <c r="A149" s="77" t="s">
        <v>1431</v>
      </c>
      <c r="B149" s="77" t="s">
        <v>1575</v>
      </c>
      <c r="C149" s="77" t="s">
        <v>1245</v>
      </c>
      <c r="D149" s="78">
        <v>143</v>
      </c>
      <c r="E149" s="13">
        <v>157.92548199999999</v>
      </c>
      <c r="F149" s="13">
        <v>1.104374</v>
      </c>
    </row>
    <row r="150" spans="1:6" x14ac:dyDescent="0.25">
      <c r="A150" s="77" t="s">
        <v>1325</v>
      </c>
      <c r="B150" s="77" t="s">
        <v>1527</v>
      </c>
      <c r="C150" s="77" t="s">
        <v>1245</v>
      </c>
      <c r="D150" s="78">
        <v>784</v>
      </c>
      <c r="E150" s="13">
        <v>159.644352</v>
      </c>
      <c r="F150" s="13">
        <v>0.203628</v>
      </c>
    </row>
    <row r="151" spans="1:6" x14ac:dyDescent="0.25">
      <c r="A151" s="77" t="s">
        <v>1318</v>
      </c>
      <c r="B151" s="77" t="s">
        <v>1569</v>
      </c>
      <c r="C151" s="77" t="s">
        <v>1245</v>
      </c>
      <c r="D151" s="78">
        <v>1800</v>
      </c>
      <c r="E151" s="13">
        <v>160.047</v>
      </c>
      <c r="F151" s="13">
        <v>8.8914999999999994E-2</v>
      </c>
    </row>
    <row r="152" spans="1:6" x14ac:dyDescent="0.25">
      <c r="A152" s="77" t="s">
        <v>1331</v>
      </c>
      <c r="B152" s="77" t="s">
        <v>1567</v>
      </c>
      <c r="C152" s="77" t="s">
        <v>1245</v>
      </c>
      <c r="D152" s="78">
        <v>1329</v>
      </c>
      <c r="E152" s="13">
        <v>161.82568499999999</v>
      </c>
      <c r="F152" s="13">
        <v>0.121765</v>
      </c>
    </row>
    <row r="153" spans="1:6" x14ac:dyDescent="0.25">
      <c r="A153" s="77" t="s">
        <v>1464</v>
      </c>
      <c r="B153" s="77" t="s">
        <v>1664</v>
      </c>
      <c r="C153" s="77" t="s">
        <v>1245</v>
      </c>
      <c r="D153" s="78">
        <v>45</v>
      </c>
      <c r="E153" s="13">
        <v>162.39599999999999</v>
      </c>
      <c r="F153" s="13">
        <v>3.6088</v>
      </c>
    </row>
    <row r="154" spans="1:6" x14ac:dyDescent="0.25">
      <c r="A154" s="77" t="s">
        <v>1369</v>
      </c>
      <c r="B154" s="77" t="s">
        <v>1576</v>
      </c>
      <c r="C154" s="77" t="s">
        <v>1245</v>
      </c>
      <c r="D154" s="78">
        <v>150</v>
      </c>
      <c r="E154" s="13">
        <v>162.65835000000001</v>
      </c>
      <c r="F154" s="13">
        <v>1.084389</v>
      </c>
    </row>
    <row r="155" spans="1:6" x14ac:dyDescent="0.25">
      <c r="A155" s="77" t="s">
        <v>1285</v>
      </c>
      <c r="B155" s="77" t="s">
        <v>1710</v>
      </c>
      <c r="C155" s="77" t="s">
        <v>1245</v>
      </c>
      <c r="D155" s="78">
        <v>432</v>
      </c>
      <c r="E155" s="13">
        <v>164.21313599999999</v>
      </c>
      <c r="F155" s="13">
        <v>0.38012299999999999</v>
      </c>
    </row>
    <row r="156" spans="1:6" x14ac:dyDescent="0.25">
      <c r="A156" s="77" t="s">
        <v>2645</v>
      </c>
      <c r="B156" s="77" t="s">
        <v>1487</v>
      </c>
      <c r="C156" s="77" t="s">
        <v>1245</v>
      </c>
      <c r="D156" s="78">
        <v>2200</v>
      </c>
      <c r="E156" s="13">
        <v>164.24100000000001</v>
      </c>
      <c r="F156" s="13">
        <v>7.4654999999999999E-2</v>
      </c>
    </row>
    <row r="157" spans="1:6" x14ac:dyDescent="0.25">
      <c r="A157" s="77" t="s">
        <v>1472</v>
      </c>
      <c r="B157" s="77" t="s">
        <v>1549</v>
      </c>
      <c r="C157" s="77" t="s">
        <v>1245</v>
      </c>
      <c r="D157" s="78">
        <v>293</v>
      </c>
      <c r="E157" s="13">
        <v>166.523034</v>
      </c>
      <c r="F157" s="13">
        <v>0.56833800000000001</v>
      </c>
    </row>
    <row r="158" spans="1:6" x14ac:dyDescent="0.25">
      <c r="A158" s="77" t="s">
        <v>1349</v>
      </c>
      <c r="B158" s="77" t="s">
        <v>1577</v>
      </c>
      <c r="C158" s="77" t="s">
        <v>1245</v>
      </c>
      <c r="D158" s="78">
        <v>409</v>
      </c>
      <c r="E158" s="13">
        <v>168.78693799999999</v>
      </c>
      <c r="F158" s="13">
        <v>0.41268199999999999</v>
      </c>
    </row>
    <row r="159" spans="1:6" x14ac:dyDescent="0.25">
      <c r="A159" s="77" t="s">
        <v>1461</v>
      </c>
      <c r="B159" s="77" t="s">
        <v>1678</v>
      </c>
      <c r="C159" s="77" t="s">
        <v>1245</v>
      </c>
      <c r="D159" s="78">
        <v>1000</v>
      </c>
      <c r="E159" s="13">
        <v>169.065</v>
      </c>
      <c r="F159" s="13">
        <v>0.16906499999999999</v>
      </c>
    </row>
    <row r="160" spans="1:6" x14ac:dyDescent="0.25">
      <c r="A160" s="77" t="s">
        <v>1384</v>
      </c>
      <c r="B160" s="77" t="s">
        <v>1584</v>
      </c>
      <c r="C160" s="77" t="s">
        <v>1245</v>
      </c>
      <c r="D160" s="78">
        <v>794</v>
      </c>
      <c r="E160" s="13">
        <v>172.37501800000001</v>
      </c>
      <c r="F160" s="13">
        <v>0.21709700000000001</v>
      </c>
    </row>
    <row r="161" spans="1:6" x14ac:dyDescent="0.25">
      <c r="A161" s="77" t="s">
        <v>4241</v>
      </c>
      <c r="B161" s="77" t="s">
        <v>4242</v>
      </c>
      <c r="C161" s="77" t="s">
        <v>1245</v>
      </c>
      <c r="D161" s="78">
        <v>1000</v>
      </c>
      <c r="E161" s="13">
        <v>173.21799999999999</v>
      </c>
      <c r="F161" s="13">
        <v>0.17321800000000001</v>
      </c>
    </row>
    <row r="162" spans="1:6" x14ac:dyDescent="0.25">
      <c r="A162" s="77" t="s">
        <v>4186</v>
      </c>
      <c r="B162" s="77" t="s">
        <v>4187</v>
      </c>
      <c r="C162" s="77" t="s">
        <v>1245</v>
      </c>
      <c r="D162" s="78">
        <v>45</v>
      </c>
      <c r="E162" s="13">
        <v>174.534345</v>
      </c>
      <c r="F162" s="13">
        <v>3.8785409999999998</v>
      </c>
    </row>
    <row r="163" spans="1:6" x14ac:dyDescent="0.25">
      <c r="A163" s="77" t="s">
        <v>4202</v>
      </c>
      <c r="B163" s="77" t="s">
        <v>4203</v>
      </c>
      <c r="C163" s="77" t="s">
        <v>1245</v>
      </c>
      <c r="D163" s="78">
        <v>160</v>
      </c>
      <c r="E163" s="13">
        <v>174.57599999999999</v>
      </c>
      <c r="F163" s="13">
        <v>1.0911</v>
      </c>
    </row>
    <row r="164" spans="1:6" x14ac:dyDescent="0.25">
      <c r="A164" s="77" t="s">
        <v>2619</v>
      </c>
      <c r="B164" s="77" t="s">
        <v>2620</v>
      </c>
      <c r="C164" s="77" t="s">
        <v>1245</v>
      </c>
      <c r="D164" s="78">
        <v>138</v>
      </c>
      <c r="E164" s="13">
        <v>175.65136799999999</v>
      </c>
      <c r="F164" s="13">
        <v>1.2728360000000001</v>
      </c>
    </row>
    <row r="165" spans="1:6" x14ac:dyDescent="0.25">
      <c r="A165" s="77" t="s">
        <v>1410</v>
      </c>
      <c r="B165" s="77" t="s">
        <v>1582</v>
      </c>
      <c r="C165" s="77" t="s">
        <v>1245</v>
      </c>
      <c r="D165" s="78">
        <v>731</v>
      </c>
      <c r="E165" s="13">
        <v>178.660786</v>
      </c>
      <c r="F165" s="13">
        <v>0.24440600000000001</v>
      </c>
    </row>
    <row r="166" spans="1:6" x14ac:dyDescent="0.25">
      <c r="A166" s="77" t="s">
        <v>4230</v>
      </c>
      <c r="B166" s="77" t="s">
        <v>4231</v>
      </c>
      <c r="C166" s="77" t="s">
        <v>1245</v>
      </c>
      <c r="D166" s="78">
        <v>670</v>
      </c>
      <c r="E166" s="13">
        <v>181.05342999999999</v>
      </c>
      <c r="F166" s="13">
        <v>0.270229</v>
      </c>
    </row>
    <row r="167" spans="1:6" x14ac:dyDescent="0.25">
      <c r="A167" s="77" t="s">
        <v>1480</v>
      </c>
      <c r="B167" s="77" t="s">
        <v>1541</v>
      </c>
      <c r="C167" s="77" t="s">
        <v>1245</v>
      </c>
      <c r="D167" s="78">
        <v>1900</v>
      </c>
      <c r="E167" s="13">
        <v>181.6628</v>
      </c>
      <c r="F167" s="13">
        <v>9.5612000000000003E-2</v>
      </c>
    </row>
    <row r="168" spans="1:6" x14ac:dyDescent="0.25">
      <c r="A168" s="77" t="s">
        <v>4222</v>
      </c>
      <c r="B168" s="77" t="s">
        <v>4223</v>
      </c>
      <c r="C168" s="77" t="s">
        <v>1245</v>
      </c>
      <c r="D168" s="78">
        <v>420</v>
      </c>
      <c r="E168" s="13">
        <v>186.07848000000001</v>
      </c>
      <c r="F168" s="13">
        <v>0.44304399999999999</v>
      </c>
    </row>
    <row r="169" spans="1:6" x14ac:dyDescent="0.25">
      <c r="A169" s="77" t="s">
        <v>4224</v>
      </c>
      <c r="B169" s="77" t="s">
        <v>4225</v>
      </c>
      <c r="C169" s="77" t="s">
        <v>1245</v>
      </c>
      <c r="D169" s="78">
        <v>420</v>
      </c>
      <c r="E169" s="13">
        <v>186.07848000000001</v>
      </c>
      <c r="F169" s="13">
        <v>0.44304399999999999</v>
      </c>
    </row>
    <row r="170" spans="1:6" x14ac:dyDescent="0.25">
      <c r="A170" s="77" t="s">
        <v>4192</v>
      </c>
      <c r="B170" s="77" t="s">
        <v>4193</v>
      </c>
      <c r="C170" s="77" t="s">
        <v>1245</v>
      </c>
      <c r="D170" s="78">
        <v>112</v>
      </c>
      <c r="E170" s="13">
        <v>187.92536000000001</v>
      </c>
      <c r="F170" s="13">
        <v>1.677905</v>
      </c>
    </row>
    <row r="171" spans="1:6" x14ac:dyDescent="0.25">
      <c r="A171" s="77" t="s">
        <v>1361</v>
      </c>
      <c r="B171" s="77" t="s">
        <v>1619</v>
      </c>
      <c r="C171" s="77" t="s">
        <v>1245</v>
      </c>
      <c r="D171" s="78">
        <v>709</v>
      </c>
      <c r="E171" s="13">
        <v>192.17870400000001</v>
      </c>
      <c r="F171" s="13">
        <v>0.27105600000000002</v>
      </c>
    </row>
    <row r="172" spans="1:6" x14ac:dyDescent="0.25">
      <c r="A172" s="77" t="s">
        <v>1273</v>
      </c>
      <c r="B172" s="77" t="s">
        <v>1585</v>
      </c>
      <c r="C172" s="77" t="s">
        <v>1245</v>
      </c>
      <c r="D172" s="78">
        <v>755</v>
      </c>
      <c r="E172" s="13">
        <v>194.44722999999999</v>
      </c>
      <c r="F172" s="13">
        <v>0.257546</v>
      </c>
    </row>
    <row r="173" spans="1:6" x14ac:dyDescent="0.25">
      <c r="A173" s="77" t="s">
        <v>4259</v>
      </c>
      <c r="B173" s="77" t="s">
        <v>4260</v>
      </c>
      <c r="C173" s="77" t="s">
        <v>1245</v>
      </c>
      <c r="D173" s="78">
        <v>1924</v>
      </c>
      <c r="E173" s="13">
        <v>194.93006</v>
      </c>
      <c r="F173" s="13">
        <v>0.101315</v>
      </c>
    </row>
    <row r="174" spans="1:6" x14ac:dyDescent="0.25">
      <c r="A174" s="77" t="s">
        <v>1275</v>
      </c>
      <c r="B174" s="77" t="s">
        <v>1631</v>
      </c>
      <c r="C174" s="77" t="s">
        <v>1245</v>
      </c>
      <c r="D174" s="78">
        <v>1288</v>
      </c>
      <c r="E174" s="13">
        <v>195.64333600000001</v>
      </c>
      <c r="F174" s="13">
        <v>0.151897</v>
      </c>
    </row>
    <row r="175" spans="1:6" x14ac:dyDescent="0.25">
      <c r="A175" s="77" t="s">
        <v>1428</v>
      </c>
      <c r="B175" s="77" t="s">
        <v>1588</v>
      </c>
      <c r="C175" s="77" t="s">
        <v>1245</v>
      </c>
      <c r="D175" s="78">
        <v>120</v>
      </c>
      <c r="E175" s="13">
        <v>195.9444</v>
      </c>
      <c r="F175" s="13">
        <v>1.63287</v>
      </c>
    </row>
    <row r="176" spans="1:6" x14ac:dyDescent="0.25">
      <c r="A176" s="77" t="s">
        <v>1329</v>
      </c>
      <c r="B176" s="77" t="s">
        <v>1589</v>
      </c>
      <c r="C176" s="77" t="s">
        <v>1245</v>
      </c>
      <c r="D176" s="78">
        <v>1920</v>
      </c>
      <c r="E176" s="13">
        <v>201.78623999999999</v>
      </c>
      <c r="F176" s="13">
        <v>0.105097</v>
      </c>
    </row>
    <row r="177" spans="1:6" x14ac:dyDescent="0.25">
      <c r="A177" s="77" t="s">
        <v>2633</v>
      </c>
      <c r="B177" s="77" t="s">
        <v>2634</v>
      </c>
      <c r="C177" s="77" t="s">
        <v>1245</v>
      </c>
      <c r="D177" s="78">
        <v>950</v>
      </c>
      <c r="E177" s="13">
        <v>203.23159999999999</v>
      </c>
      <c r="F177" s="13">
        <v>0.21392800000000001</v>
      </c>
    </row>
    <row r="178" spans="1:6" x14ac:dyDescent="0.25">
      <c r="A178" s="77" t="s">
        <v>1438</v>
      </c>
      <c r="B178" s="77" t="s">
        <v>1591</v>
      </c>
      <c r="C178" s="77" t="s">
        <v>1245</v>
      </c>
      <c r="D178" s="78">
        <v>1732</v>
      </c>
      <c r="E178" s="13">
        <v>203.575816</v>
      </c>
      <c r="F178" s="13">
        <v>0.117538</v>
      </c>
    </row>
    <row r="179" spans="1:6" x14ac:dyDescent="0.25">
      <c r="A179" s="77" t="s">
        <v>1304</v>
      </c>
      <c r="B179" s="77" t="s">
        <v>1640</v>
      </c>
      <c r="C179" s="77" t="s">
        <v>1245</v>
      </c>
      <c r="D179" s="78">
        <v>1426</v>
      </c>
      <c r="E179" s="13">
        <v>206.457706</v>
      </c>
      <c r="F179" s="13">
        <v>0.14478099999999999</v>
      </c>
    </row>
    <row r="180" spans="1:6" x14ac:dyDescent="0.25">
      <c r="A180" s="77" t="s">
        <v>1430</v>
      </c>
      <c r="B180" s="77" t="s">
        <v>1658</v>
      </c>
      <c r="C180" s="77" t="s">
        <v>1245</v>
      </c>
      <c r="D180" s="78">
        <v>940</v>
      </c>
      <c r="E180" s="13">
        <v>212.99271999999999</v>
      </c>
      <c r="F180" s="13">
        <v>0.22658800000000001</v>
      </c>
    </row>
    <row r="181" spans="1:6" x14ac:dyDescent="0.25">
      <c r="A181" s="77" t="s">
        <v>4204</v>
      </c>
      <c r="B181" s="77" t="s">
        <v>4205</v>
      </c>
      <c r="C181" s="77" t="s">
        <v>1245</v>
      </c>
      <c r="D181" s="78">
        <v>169</v>
      </c>
      <c r="E181" s="13">
        <v>213.53995</v>
      </c>
      <c r="F181" s="13">
        <v>1.26355</v>
      </c>
    </row>
    <row r="182" spans="1:6" x14ac:dyDescent="0.25">
      <c r="A182" s="77" t="s">
        <v>1460</v>
      </c>
      <c r="B182" s="77" t="s">
        <v>1667</v>
      </c>
      <c r="C182" s="77" t="s">
        <v>1245</v>
      </c>
      <c r="D182" s="78">
        <v>1150</v>
      </c>
      <c r="E182" s="13">
        <v>220.18819999999999</v>
      </c>
      <c r="F182" s="13">
        <v>0.191468</v>
      </c>
    </row>
    <row r="183" spans="1:6" x14ac:dyDescent="0.25">
      <c r="A183" s="77" t="s">
        <v>1397</v>
      </c>
      <c r="B183" s="77" t="s">
        <v>1596</v>
      </c>
      <c r="C183" s="77" t="s">
        <v>1245</v>
      </c>
      <c r="D183" s="78">
        <v>5688</v>
      </c>
      <c r="E183" s="13">
        <v>221.20063200000001</v>
      </c>
      <c r="F183" s="13">
        <v>3.8889E-2</v>
      </c>
    </row>
    <row r="184" spans="1:6" x14ac:dyDescent="0.25">
      <c r="A184" s="77" t="s">
        <v>1292</v>
      </c>
      <c r="B184" s="77" t="s">
        <v>1714</v>
      </c>
      <c r="C184" s="77" t="s">
        <v>1245</v>
      </c>
      <c r="D184" s="78">
        <v>1558</v>
      </c>
      <c r="E184" s="13">
        <v>221.70807400000001</v>
      </c>
      <c r="F184" s="13">
        <v>0.14230300000000001</v>
      </c>
    </row>
    <row r="185" spans="1:6" x14ac:dyDescent="0.25">
      <c r="A185" s="77" t="s">
        <v>4258</v>
      </c>
      <c r="B185" s="77" t="s">
        <v>2794</v>
      </c>
      <c r="C185" s="77" t="s">
        <v>1245</v>
      </c>
      <c r="D185" s="78">
        <v>1800</v>
      </c>
      <c r="E185" s="13">
        <v>222.58439999999999</v>
      </c>
      <c r="F185" s="13">
        <v>0.123658</v>
      </c>
    </row>
    <row r="186" spans="1:6" x14ac:dyDescent="0.25">
      <c r="A186" s="77" t="s">
        <v>1455</v>
      </c>
      <c r="B186" s="77" t="s">
        <v>1504</v>
      </c>
      <c r="C186" s="77" t="s">
        <v>1245</v>
      </c>
      <c r="D186" s="78">
        <v>534</v>
      </c>
      <c r="E186" s="13">
        <v>223.135638</v>
      </c>
      <c r="F186" s="13">
        <v>0.41785699999999998</v>
      </c>
    </row>
    <row r="187" spans="1:6" x14ac:dyDescent="0.25">
      <c r="A187" s="77" t="s">
        <v>1419</v>
      </c>
      <c r="B187" s="77" t="s">
        <v>1598</v>
      </c>
      <c r="C187" s="77" t="s">
        <v>1245</v>
      </c>
      <c r="D187" s="78">
        <v>1630</v>
      </c>
      <c r="E187" s="13">
        <v>226.79982999999999</v>
      </c>
      <c r="F187" s="13">
        <v>0.13914099999999999</v>
      </c>
    </row>
    <row r="188" spans="1:6" x14ac:dyDescent="0.25">
      <c r="A188" s="77" t="s">
        <v>2595</v>
      </c>
      <c r="B188" s="77" t="s">
        <v>2596</v>
      </c>
      <c r="C188" s="77" t="s">
        <v>1245</v>
      </c>
      <c r="D188" s="78">
        <v>600</v>
      </c>
      <c r="E188" s="13">
        <v>228.30539999999999</v>
      </c>
      <c r="F188" s="13">
        <v>0.38050899999999999</v>
      </c>
    </row>
    <row r="189" spans="1:6" x14ac:dyDescent="0.25">
      <c r="A189" s="77" t="s">
        <v>1477</v>
      </c>
      <c r="B189" s="77" t="s">
        <v>1668</v>
      </c>
      <c r="C189" s="77" t="s">
        <v>1245</v>
      </c>
      <c r="D189" s="78">
        <v>582</v>
      </c>
      <c r="E189" s="13">
        <v>230.680938</v>
      </c>
      <c r="F189" s="13">
        <v>0.39635900000000002</v>
      </c>
    </row>
    <row r="190" spans="1:6" x14ac:dyDescent="0.25">
      <c r="A190" s="77" t="s">
        <v>1344</v>
      </c>
      <c r="B190" s="77" t="s">
        <v>1599</v>
      </c>
      <c r="C190" s="77" t="s">
        <v>1245</v>
      </c>
      <c r="D190" s="78">
        <v>666</v>
      </c>
      <c r="E190" s="13">
        <v>233.27848800000001</v>
      </c>
      <c r="F190" s="13">
        <v>0.35026800000000002</v>
      </c>
    </row>
    <row r="191" spans="1:6" x14ac:dyDescent="0.25">
      <c r="A191" s="77" t="s">
        <v>1378</v>
      </c>
      <c r="B191" s="77" t="s">
        <v>1595</v>
      </c>
      <c r="C191" s="77" t="s">
        <v>1245</v>
      </c>
      <c r="D191" s="78">
        <v>2210</v>
      </c>
      <c r="E191" s="13">
        <v>233.32738000000001</v>
      </c>
      <c r="F191" s="13">
        <v>0.10557800000000001</v>
      </c>
    </row>
    <row r="192" spans="1:6" x14ac:dyDescent="0.25">
      <c r="A192" s="77" t="s">
        <v>2635</v>
      </c>
      <c r="B192" s="77" t="s">
        <v>2636</v>
      </c>
      <c r="C192" s="77" t="s">
        <v>1245</v>
      </c>
      <c r="D192" s="78">
        <v>1500</v>
      </c>
      <c r="E192" s="13">
        <v>233.9085</v>
      </c>
      <c r="F192" s="13">
        <v>0.15593899999999999</v>
      </c>
    </row>
    <row r="193" spans="1:6" x14ac:dyDescent="0.25">
      <c r="A193" s="77" t="s">
        <v>1444</v>
      </c>
      <c r="B193" s="77" t="s">
        <v>1568</v>
      </c>
      <c r="C193" s="77" t="s">
        <v>1245</v>
      </c>
      <c r="D193" s="78">
        <v>1550</v>
      </c>
      <c r="E193" s="13">
        <v>235.7302</v>
      </c>
      <c r="F193" s="13">
        <v>0.152084</v>
      </c>
    </row>
    <row r="194" spans="1:6" x14ac:dyDescent="0.25">
      <c r="A194" s="77" t="s">
        <v>1476</v>
      </c>
      <c r="B194" s="77" t="s">
        <v>1602</v>
      </c>
      <c r="C194" s="77" t="s">
        <v>1245</v>
      </c>
      <c r="D194" s="78">
        <v>587</v>
      </c>
      <c r="E194" s="13">
        <v>238.769294</v>
      </c>
      <c r="F194" s="13">
        <v>0.40676200000000001</v>
      </c>
    </row>
    <row r="195" spans="1:6" x14ac:dyDescent="0.25">
      <c r="A195" s="77" t="s">
        <v>1429</v>
      </c>
      <c r="B195" s="77" t="s">
        <v>1603</v>
      </c>
      <c r="C195" s="77" t="s">
        <v>1245</v>
      </c>
      <c r="D195" s="78">
        <v>150</v>
      </c>
      <c r="E195" s="13">
        <v>246.60525000000001</v>
      </c>
      <c r="F195" s="13">
        <v>1.6440349999999999</v>
      </c>
    </row>
    <row r="196" spans="1:6" x14ac:dyDescent="0.25">
      <c r="A196" s="77" t="s">
        <v>1375</v>
      </c>
      <c r="B196" s="77" t="s">
        <v>1597</v>
      </c>
      <c r="C196" s="77" t="s">
        <v>1245</v>
      </c>
      <c r="D196" s="78">
        <v>2501</v>
      </c>
      <c r="E196" s="13">
        <v>253.19623799999999</v>
      </c>
      <c r="F196" s="13">
        <v>0.10123799999999999</v>
      </c>
    </row>
    <row r="197" spans="1:6" x14ac:dyDescent="0.25">
      <c r="A197" s="77" t="s">
        <v>2650</v>
      </c>
      <c r="B197" s="77" t="s">
        <v>2651</v>
      </c>
      <c r="C197" s="77" t="s">
        <v>1245</v>
      </c>
      <c r="D197" s="78">
        <v>772</v>
      </c>
      <c r="E197" s="13">
        <v>254.306836</v>
      </c>
      <c r="F197" s="13">
        <v>0.32941300000000001</v>
      </c>
    </row>
    <row r="198" spans="1:6" x14ac:dyDescent="0.25">
      <c r="A198" s="77" t="s">
        <v>4262</v>
      </c>
      <c r="B198" s="77" t="s">
        <v>4263</v>
      </c>
      <c r="C198" s="77" t="s">
        <v>1245</v>
      </c>
      <c r="D198" s="78">
        <v>2089</v>
      </c>
      <c r="E198" s="13">
        <v>254.97289499999999</v>
      </c>
      <c r="F198" s="13">
        <v>0.122055</v>
      </c>
    </row>
    <row r="199" spans="1:6" x14ac:dyDescent="0.25">
      <c r="A199" s="77" t="s">
        <v>1315</v>
      </c>
      <c r="B199" s="77" t="s">
        <v>1652</v>
      </c>
      <c r="C199" s="77" t="s">
        <v>1245</v>
      </c>
      <c r="D199" s="78">
        <v>1427</v>
      </c>
      <c r="E199" s="13">
        <v>262.39961399999999</v>
      </c>
      <c r="F199" s="13">
        <v>0.18388199999999999</v>
      </c>
    </row>
    <row r="200" spans="1:6" x14ac:dyDescent="0.25">
      <c r="A200" s="77" t="s">
        <v>2648</v>
      </c>
      <c r="B200" s="77" t="s">
        <v>2649</v>
      </c>
      <c r="C200" s="77" t="s">
        <v>1245</v>
      </c>
      <c r="D200" s="78">
        <v>101</v>
      </c>
      <c r="E200" s="13">
        <v>267.24690900000002</v>
      </c>
      <c r="F200" s="13">
        <v>2.6460089999999998</v>
      </c>
    </row>
    <row r="201" spans="1:6" x14ac:dyDescent="0.25">
      <c r="A201" s="77" t="s">
        <v>1332</v>
      </c>
      <c r="B201" s="77" t="s">
        <v>1604</v>
      </c>
      <c r="C201" s="77" t="s">
        <v>1245</v>
      </c>
      <c r="D201" s="78">
        <v>2150</v>
      </c>
      <c r="E201" s="13">
        <v>269.26170000000002</v>
      </c>
      <c r="F201" s="13">
        <v>0.12523799999999999</v>
      </c>
    </row>
    <row r="202" spans="1:6" x14ac:dyDescent="0.25">
      <c r="A202" s="77" t="s">
        <v>2629</v>
      </c>
      <c r="B202" s="77" t="s">
        <v>2630</v>
      </c>
      <c r="C202" s="77" t="s">
        <v>1245</v>
      </c>
      <c r="D202" s="78">
        <v>1830</v>
      </c>
      <c r="E202" s="13">
        <v>269.38332000000003</v>
      </c>
      <c r="F202" s="13">
        <v>0.147204</v>
      </c>
    </row>
    <row r="203" spans="1:6" x14ac:dyDescent="0.25">
      <c r="A203" s="77" t="s">
        <v>1454</v>
      </c>
      <c r="B203" s="77" t="s">
        <v>1653</v>
      </c>
      <c r="C203" s="77" t="s">
        <v>1245</v>
      </c>
      <c r="D203" s="78">
        <v>2000</v>
      </c>
      <c r="E203" s="13">
        <v>270.94</v>
      </c>
      <c r="F203" s="13">
        <v>0.13547000000000001</v>
      </c>
    </row>
    <row r="204" spans="1:6" x14ac:dyDescent="0.25">
      <c r="A204" s="77" t="s">
        <v>1252</v>
      </c>
      <c r="B204" s="77" t="s">
        <v>1590</v>
      </c>
      <c r="C204" s="77" t="s">
        <v>1245</v>
      </c>
      <c r="D204" s="78">
        <v>2622</v>
      </c>
      <c r="E204" s="13">
        <v>274.835418</v>
      </c>
      <c r="F204" s="13">
        <v>0.104819</v>
      </c>
    </row>
    <row r="205" spans="1:6" x14ac:dyDescent="0.25">
      <c r="A205" s="77" t="s">
        <v>1383</v>
      </c>
      <c r="B205" s="77" t="s">
        <v>1617</v>
      </c>
      <c r="C205" s="77" t="s">
        <v>1245</v>
      </c>
      <c r="D205" s="78">
        <v>461</v>
      </c>
      <c r="E205" s="13">
        <v>280.97673400000002</v>
      </c>
      <c r="F205" s="13">
        <v>0.60949399999999998</v>
      </c>
    </row>
    <row r="206" spans="1:6" x14ac:dyDescent="0.25">
      <c r="A206" s="77" t="s">
        <v>2606</v>
      </c>
      <c r="B206" s="77" t="s">
        <v>2607</v>
      </c>
      <c r="C206" s="77" t="s">
        <v>1245</v>
      </c>
      <c r="D206" s="78">
        <v>5212</v>
      </c>
      <c r="E206" s="13">
        <v>283.25656400000003</v>
      </c>
      <c r="F206" s="13">
        <v>5.4346999999999999E-2</v>
      </c>
    </row>
    <row r="207" spans="1:6" x14ac:dyDescent="0.25">
      <c r="A207" s="77" t="s">
        <v>1400</v>
      </c>
      <c r="B207" s="77" t="s">
        <v>1601</v>
      </c>
      <c r="C207" s="77" t="s">
        <v>1245</v>
      </c>
      <c r="D207" s="78">
        <v>158</v>
      </c>
      <c r="E207" s="13">
        <v>284.60666400000002</v>
      </c>
      <c r="F207" s="13">
        <v>1.8013079999999999</v>
      </c>
    </row>
    <row r="208" spans="1:6" x14ac:dyDescent="0.25">
      <c r="A208" s="77" t="s">
        <v>1353</v>
      </c>
      <c r="B208" s="77" t="s">
        <v>1610</v>
      </c>
      <c r="C208" s="77" t="s">
        <v>1245</v>
      </c>
      <c r="D208" s="78">
        <v>3635</v>
      </c>
      <c r="E208" s="13">
        <v>293.58440999999999</v>
      </c>
      <c r="F208" s="13">
        <v>8.0766000000000004E-2</v>
      </c>
    </row>
    <row r="209" spans="1:6" x14ac:dyDescent="0.25">
      <c r="A209" s="77" t="s">
        <v>1379</v>
      </c>
      <c r="B209" s="77" t="s">
        <v>1623</v>
      </c>
      <c r="C209" s="77" t="s">
        <v>1245</v>
      </c>
      <c r="D209" s="78">
        <v>474</v>
      </c>
      <c r="E209" s="13">
        <v>295.70916599999998</v>
      </c>
      <c r="F209" s="13">
        <v>0.62385900000000005</v>
      </c>
    </row>
    <row r="210" spans="1:6" x14ac:dyDescent="0.25">
      <c r="A210" s="77" t="s">
        <v>1395</v>
      </c>
      <c r="B210" s="77" t="s">
        <v>1612</v>
      </c>
      <c r="C210" s="77" t="s">
        <v>1245</v>
      </c>
      <c r="D210" s="78">
        <v>1900</v>
      </c>
      <c r="E210" s="13">
        <v>301.76369999999997</v>
      </c>
      <c r="F210" s="13">
        <v>0.15882299999999999</v>
      </c>
    </row>
    <row r="211" spans="1:6" x14ac:dyDescent="0.25">
      <c r="A211" s="77" t="s">
        <v>1255</v>
      </c>
      <c r="B211" s="77" t="s">
        <v>1615</v>
      </c>
      <c r="C211" s="77" t="s">
        <v>1245</v>
      </c>
      <c r="D211" s="78">
        <v>2897</v>
      </c>
      <c r="E211" s="13">
        <v>303.66064299999999</v>
      </c>
      <c r="F211" s="13">
        <v>0.104819</v>
      </c>
    </row>
    <row r="212" spans="1:6" x14ac:dyDescent="0.25">
      <c r="A212" s="77" t="s">
        <v>1274</v>
      </c>
      <c r="B212" s="77" t="s">
        <v>1686</v>
      </c>
      <c r="C212" s="77" t="s">
        <v>1245</v>
      </c>
      <c r="D212" s="78">
        <v>1630</v>
      </c>
      <c r="E212" s="13">
        <v>307.77170999999998</v>
      </c>
      <c r="F212" s="13">
        <v>0.18881700000000001</v>
      </c>
    </row>
    <row r="213" spans="1:6" x14ac:dyDescent="0.25">
      <c r="A213" s="77" t="s">
        <v>1272</v>
      </c>
      <c r="B213" s="77" t="s">
        <v>1614</v>
      </c>
      <c r="C213" s="77" t="s">
        <v>1245</v>
      </c>
      <c r="D213" s="78">
        <v>2085</v>
      </c>
      <c r="E213" s="13">
        <v>310.23966000000001</v>
      </c>
      <c r="F213" s="13">
        <v>0.14879600000000001</v>
      </c>
    </row>
    <row r="214" spans="1:6" x14ac:dyDescent="0.25">
      <c r="A214" s="77" t="s">
        <v>4243</v>
      </c>
      <c r="B214" s="77" t="s">
        <v>4244</v>
      </c>
      <c r="C214" s="77" t="s">
        <v>1245</v>
      </c>
      <c r="D214" s="78">
        <v>1000</v>
      </c>
      <c r="E214" s="13">
        <v>311.452</v>
      </c>
      <c r="F214" s="13">
        <v>0.31145200000000001</v>
      </c>
    </row>
    <row r="215" spans="1:6" x14ac:dyDescent="0.25">
      <c r="A215" s="77" t="s">
        <v>1330</v>
      </c>
      <c r="B215" s="77" t="s">
        <v>1616</v>
      </c>
      <c r="C215" s="77" t="s">
        <v>1245</v>
      </c>
      <c r="D215" s="78">
        <v>2980</v>
      </c>
      <c r="E215" s="13">
        <v>313.18905999999998</v>
      </c>
      <c r="F215" s="13">
        <v>0.105097</v>
      </c>
    </row>
    <row r="216" spans="1:6" x14ac:dyDescent="0.25">
      <c r="A216" s="77" t="s">
        <v>1427</v>
      </c>
      <c r="B216" s="77" t="s">
        <v>1493</v>
      </c>
      <c r="C216" s="77" t="s">
        <v>1245</v>
      </c>
      <c r="D216" s="78">
        <v>761</v>
      </c>
      <c r="E216" s="13">
        <v>315.002252</v>
      </c>
      <c r="F216" s="13">
        <v>0.41393200000000002</v>
      </c>
    </row>
    <row r="217" spans="1:6" x14ac:dyDescent="0.25">
      <c r="A217" s="77" t="s">
        <v>1386</v>
      </c>
      <c r="B217" s="77" t="s">
        <v>1489</v>
      </c>
      <c r="C217" s="77" t="s">
        <v>1245</v>
      </c>
      <c r="D217" s="78">
        <v>720</v>
      </c>
      <c r="E217" s="13">
        <v>320.29487999999998</v>
      </c>
      <c r="F217" s="13">
        <v>0.44485400000000003</v>
      </c>
    </row>
    <row r="218" spans="1:6" x14ac:dyDescent="0.25">
      <c r="A218" s="77" t="s">
        <v>4234</v>
      </c>
      <c r="B218" s="77" t="s">
        <v>4235</v>
      </c>
      <c r="C218" s="77" t="s">
        <v>1245</v>
      </c>
      <c r="D218" s="78">
        <v>756</v>
      </c>
      <c r="E218" s="13">
        <v>332.993808</v>
      </c>
      <c r="F218" s="13">
        <v>0.44046800000000003</v>
      </c>
    </row>
    <row r="219" spans="1:6" x14ac:dyDescent="0.25">
      <c r="A219" s="77" t="s">
        <v>1314</v>
      </c>
      <c r="B219" s="77" t="s">
        <v>1514</v>
      </c>
      <c r="C219" s="77" t="s">
        <v>1245</v>
      </c>
      <c r="D219" s="78">
        <v>1678</v>
      </c>
      <c r="E219" s="13">
        <v>334.06463000000002</v>
      </c>
      <c r="F219" s="13">
        <v>0.19908500000000001</v>
      </c>
    </row>
    <row r="220" spans="1:6" x14ac:dyDescent="0.25">
      <c r="A220" s="77" t="s">
        <v>1247</v>
      </c>
      <c r="B220" s="77" t="s">
        <v>2583</v>
      </c>
      <c r="C220" s="77" t="s">
        <v>1245</v>
      </c>
      <c r="D220" s="78">
        <v>2970</v>
      </c>
      <c r="E220" s="13">
        <v>342.47070000000002</v>
      </c>
      <c r="F220" s="13">
        <v>0.11531</v>
      </c>
    </row>
    <row r="221" spans="1:6" x14ac:dyDescent="0.25">
      <c r="A221" s="77" t="s">
        <v>4228</v>
      </c>
      <c r="B221" s="77" t="s">
        <v>4161</v>
      </c>
      <c r="C221" s="77" t="s">
        <v>1245</v>
      </c>
      <c r="D221" s="78">
        <v>580</v>
      </c>
      <c r="E221" s="13">
        <v>343.95855999999998</v>
      </c>
      <c r="F221" s="13">
        <v>0.593032</v>
      </c>
    </row>
    <row r="222" spans="1:6" x14ac:dyDescent="0.25">
      <c r="A222" s="77" t="s">
        <v>1316</v>
      </c>
      <c r="B222" s="77" t="s">
        <v>1660</v>
      </c>
      <c r="C222" s="77" t="s">
        <v>1245</v>
      </c>
      <c r="D222" s="78">
        <v>1750</v>
      </c>
      <c r="E222" s="13">
        <v>348.39875000000001</v>
      </c>
      <c r="F222" s="13">
        <v>0.19908500000000001</v>
      </c>
    </row>
    <row r="223" spans="1:6" x14ac:dyDescent="0.25">
      <c r="A223" s="77" t="s">
        <v>1371</v>
      </c>
      <c r="B223" s="77" t="s">
        <v>1706</v>
      </c>
      <c r="C223" s="77" t="s">
        <v>1245</v>
      </c>
      <c r="D223" s="78">
        <v>1680</v>
      </c>
      <c r="E223" s="13">
        <v>354.39600000000002</v>
      </c>
      <c r="F223" s="13">
        <v>0.21095</v>
      </c>
    </row>
    <row r="224" spans="1:6" x14ac:dyDescent="0.25">
      <c r="A224" s="77" t="s">
        <v>2640</v>
      </c>
      <c r="B224" s="77" t="s">
        <v>2641</v>
      </c>
      <c r="C224" s="77" t="s">
        <v>1245</v>
      </c>
      <c r="D224" s="78">
        <v>1680</v>
      </c>
      <c r="E224" s="13">
        <v>356.16167999999999</v>
      </c>
      <c r="F224" s="13">
        <v>0.212001</v>
      </c>
    </row>
    <row r="225" spans="1:6" x14ac:dyDescent="0.25">
      <c r="A225" s="77" t="s">
        <v>4247</v>
      </c>
      <c r="B225" s="77" t="s">
        <v>4248</v>
      </c>
      <c r="C225" s="77" t="s">
        <v>1245</v>
      </c>
      <c r="D225" s="78">
        <v>1207</v>
      </c>
      <c r="E225" s="13">
        <v>362.1</v>
      </c>
      <c r="F225" s="13">
        <v>0.3</v>
      </c>
    </row>
    <row r="226" spans="1:6" x14ac:dyDescent="0.25">
      <c r="A226" s="77" t="s">
        <v>1290</v>
      </c>
      <c r="B226" s="77" t="s">
        <v>1624</v>
      </c>
      <c r="C226" s="77" t="s">
        <v>1245</v>
      </c>
      <c r="D226" s="78">
        <v>4580</v>
      </c>
      <c r="E226" s="13">
        <v>365.64429999999999</v>
      </c>
      <c r="F226" s="13">
        <v>7.9835000000000003E-2</v>
      </c>
    </row>
    <row r="227" spans="1:6" x14ac:dyDescent="0.25">
      <c r="A227" s="77" t="s">
        <v>4253</v>
      </c>
      <c r="B227" s="77" t="s">
        <v>4254</v>
      </c>
      <c r="C227" s="77" t="s">
        <v>1245</v>
      </c>
      <c r="D227" s="78">
        <v>1688</v>
      </c>
      <c r="E227" s="13">
        <v>369.58591200000001</v>
      </c>
      <c r="F227" s="13">
        <v>0.218949</v>
      </c>
    </row>
    <row r="228" spans="1:6" x14ac:dyDescent="0.25">
      <c r="A228" s="77" t="s">
        <v>1295</v>
      </c>
      <c r="B228" s="77" t="s">
        <v>1627</v>
      </c>
      <c r="C228" s="77" t="s">
        <v>1245</v>
      </c>
      <c r="D228" s="78">
        <v>1033</v>
      </c>
      <c r="E228" s="13">
        <v>370.83460400000001</v>
      </c>
      <c r="F228" s="13">
        <v>0.35898799999999997</v>
      </c>
    </row>
    <row r="229" spans="1:6" x14ac:dyDescent="0.25">
      <c r="A229" s="77" t="s">
        <v>1293</v>
      </c>
      <c r="B229" s="77" t="s">
        <v>1656</v>
      </c>
      <c r="C229" s="77" t="s">
        <v>1245</v>
      </c>
      <c r="D229" s="78">
        <v>658</v>
      </c>
      <c r="E229" s="13">
        <v>371.10212999999999</v>
      </c>
      <c r="F229" s="13">
        <v>0.56398499999999996</v>
      </c>
    </row>
    <row r="230" spans="1:6" x14ac:dyDescent="0.25">
      <c r="A230" s="77" t="s">
        <v>1434</v>
      </c>
      <c r="B230" s="77" t="s">
        <v>1704</v>
      </c>
      <c r="C230" s="77" t="s">
        <v>1245</v>
      </c>
      <c r="D230" s="78">
        <v>144</v>
      </c>
      <c r="E230" s="13">
        <v>375.00595199999998</v>
      </c>
      <c r="F230" s="13">
        <v>2.6042079999999999</v>
      </c>
    </row>
    <row r="231" spans="1:6" x14ac:dyDescent="0.25">
      <c r="A231" s="77" t="s">
        <v>1257</v>
      </c>
      <c r="B231" s="77" t="s">
        <v>1632</v>
      </c>
      <c r="C231" s="77" t="s">
        <v>1245</v>
      </c>
      <c r="D231" s="78">
        <v>2790</v>
      </c>
      <c r="E231" s="13">
        <v>379.03823999999997</v>
      </c>
      <c r="F231" s="13">
        <v>0.135856</v>
      </c>
    </row>
    <row r="232" spans="1:6" x14ac:dyDescent="0.25">
      <c r="A232" s="77" t="s">
        <v>1348</v>
      </c>
      <c r="B232" s="77" t="s">
        <v>1622</v>
      </c>
      <c r="C232" s="77" t="s">
        <v>1245</v>
      </c>
      <c r="D232" s="78">
        <v>971</v>
      </c>
      <c r="E232" s="13">
        <v>381.29422199999999</v>
      </c>
      <c r="F232" s="13">
        <v>0.39268199999999998</v>
      </c>
    </row>
    <row r="233" spans="1:6" x14ac:dyDescent="0.25">
      <c r="A233" s="77" t="s">
        <v>1445</v>
      </c>
      <c r="B233" s="77" t="s">
        <v>1551</v>
      </c>
      <c r="C233" s="77" t="s">
        <v>1245</v>
      </c>
      <c r="D233" s="78">
        <v>2462</v>
      </c>
      <c r="E233" s="13">
        <v>383.05519399999997</v>
      </c>
      <c r="F233" s="13">
        <v>0.155587</v>
      </c>
    </row>
    <row r="234" spans="1:6" x14ac:dyDescent="0.25">
      <c r="A234" s="77" t="s">
        <v>1408</v>
      </c>
      <c r="B234" s="77" t="s">
        <v>1683</v>
      </c>
      <c r="C234" s="77" t="s">
        <v>1245</v>
      </c>
      <c r="D234" s="78">
        <v>1812</v>
      </c>
      <c r="E234" s="13">
        <v>384.14581199999998</v>
      </c>
      <c r="F234" s="13">
        <v>0.212001</v>
      </c>
    </row>
    <row r="235" spans="1:6" x14ac:dyDescent="0.25">
      <c r="A235" s="77" t="s">
        <v>1405</v>
      </c>
      <c r="B235" s="77" t="s">
        <v>1630</v>
      </c>
      <c r="C235" s="77" t="s">
        <v>1245</v>
      </c>
      <c r="D235" s="78">
        <v>210</v>
      </c>
      <c r="E235" s="13">
        <v>390.16739999999999</v>
      </c>
      <c r="F235" s="13">
        <v>1.8579399999999999</v>
      </c>
    </row>
    <row r="236" spans="1:6" x14ac:dyDescent="0.25">
      <c r="A236" s="77" t="s">
        <v>4232</v>
      </c>
      <c r="B236" s="77" t="s">
        <v>4233</v>
      </c>
      <c r="C236" s="77" t="s">
        <v>1245</v>
      </c>
      <c r="D236" s="78">
        <v>672</v>
      </c>
      <c r="E236" s="13">
        <v>390.6336</v>
      </c>
      <c r="F236" s="13">
        <v>0.58130000000000004</v>
      </c>
    </row>
    <row r="237" spans="1:6" x14ac:dyDescent="0.25">
      <c r="A237" s="77" t="s">
        <v>4220</v>
      </c>
      <c r="B237" s="77" t="s">
        <v>4221</v>
      </c>
      <c r="C237" s="77" t="s">
        <v>1245</v>
      </c>
      <c r="D237" s="78">
        <v>345</v>
      </c>
      <c r="E237" s="13">
        <v>397.19539500000002</v>
      </c>
      <c r="F237" s="13">
        <v>1.1512910000000001</v>
      </c>
    </row>
    <row r="238" spans="1:6" x14ac:dyDescent="0.25">
      <c r="A238" s="77" t="s">
        <v>1351</v>
      </c>
      <c r="B238" s="77" t="s">
        <v>1530</v>
      </c>
      <c r="C238" s="77" t="s">
        <v>1245</v>
      </c>
      <c r="D238" s="78">
        <v>949</v>
      </c>
      <c r="E238" s="13">
        <v>398.28391199999999</v>
      </c>
      <c r="F238" s="13">
        <v>0.41968800000000001</v>
      </c>
    </row>
    <row r="239" spans="1:6" x14ac:dyDescent="0.25">
      <c r="A239" s="77" t="s">
        <v>1301</v>
      </c>
      <c r="B239" s="77" t="s">
        <v>1638</v>
      </c>
      <c r="C239" s="77" t="s">
        <v>1245</v>
      </c>
      <c r="D239" s="78">
        <v>2833</v>
      </c>
      <c r="E239" s="13">
        <v>401.63724300000001</v>
      </c>
      <c r="F239" s="13">
        <v>0.14177100000000001</v>
      </c>
    </row>
    <row r="240" spans="1:6" x14ac:dyDescent="0.25">
      <c r="A240" s="77" t="s">
        <v>1254</v>
      </c>
      <c r="B240" s="77" t="s">
        <v>1639</v>
      </c>
      <c r="C240" s="77" t="s">
        <v>1245</v>
      </c>
      <c r="D240" s="78">
        <v>3490</v>
      </c>
      <c r="E240" s="13">
        <v>404.75623999999999</v>
      </c>
      <c r="F240" s="13">
        <v>0.115976</v>
      </c>
    </row>
    <row r="241" spans="1:6" x14ac:dyDescent="0.25">
      <c r="A241" s="77" t="s">
        <v>1266</v>
      </c>
      <c r="B241" s="77" t="s">
        <v>1637</v>
      </c>
      <c r="C241" s="77" t="s">
        <v>1245</v>
      </c>
      <c r="D241" s="78">
        <v>3508</v>
      </c>
      <c r="E241" s="13">
        <v>410.70611600000001</v>
      </c>
      <c r="F241" s="13">
        <v>0.117077</v>
      </c>
    </row>
    <row r="242" spans="1:6" x14ac:dyDescent="0.25">
      <c r="A242" s="77" t="s">
        <v>1335</v>
      </c>
      <c r="B242" s="77" t="s">
        <v>1636</v>
      </c>
      <c r="C242" s="77" t="s">
        <v>1245</v>
      </c>
      <c r="D242" s="78">
        <v>1876</v>
      </c>
      <c r="E242" s="13">
        <v>418.22418399999998</v>
      </c>
      <c r="F242" s="13">
        <v>0.22293399999999999</v>
      </c>
    </row>
    <row r="243" spans="1:6" x14ac:dyDescent="0.25">
      <c r="A243" s="77" t="s">
        <v>1478</v>
      </c>
      <c r="B243" s="77" t="s">
        <v>1593</v>
      </c>
      <c r="C243" s="77" t="s">
        <v>1245</v>
      </c>
      <c r="D243" s="78">
        <v>1700</v>
      </c>
      <c r="E243" s="13">
        <v>420.37599999999998</v>
      </c>
      <c r="F243" s="13">
        <v>0.24728</v>
      </c>
    </row>
    <row r="244" spans="1:6" x14ac:dyDescent="0.25">
      <c r="A244" s="77" t="s">
        <v>1326</v>
      </c>
      <c r="B244" s="77" t="s">
        <v>1628</v>
      </c>
      <c r="C244" s="77" t="s">
        <v>1245</v>
      </c>
      <c r="D244" s="78">
        <v>1928</v>
      </c>
      <c r="E244" s="13">
        <v>421.90424000000002</v>
      </c>
      <c r="F244" s="13">
        <v>0.21883</v>
      </c>
    </row>
    <row r="245" spans="1:6" x14ac:dyDescent="0.25">
      <c r="A245" s="77" t="s">
        <v>1456</v>
      </c>
      <c r="B245" s="77" t="s">
        <v>4250</v>
      </c>
      <c r="C245" s="77" t="s">
        <v>1245</v>
      </c>
      <c r="D245" s="78">
        <v>1381</v>
      </c>
      <c r="E245" s="13">
        <v>426.45970499999999</v>
      </c>
      <c r="F245" s="13">
        <v>0.308805</v>
      </c>
    </row>
    <row r="246" spans="1:6" x14ac:dyDescent="0.25">
      <c r="A246" s="77" t="s">
        <v>4256</v>
      </c>
      <c r="B246" s="77" t="s">
        <v>4257</v>
      </c>
      <c r="C246" s="77" t="s">
        <v>1245</v>
      </c>
      <c r="D246" s="78">
        <v>1754</v>
      </c>
      <c r="E246" s="13">
        <v>432.82054799999997</v>
      </c>
      <c r="F246" s="13">
        <v>0.24676200000000001</v>
      </c>
    </row>
    <row r="247" spans="1:6" x14ac:dyDescent="0.25">
      <c r="A247" s="77" t="s">
        <v>1345</v>
      </c>
      <c r="B247" s="77" t="s">
        <v>1511</v>
      </c>
      <c r="C247" s="77" t="s">
        <v>1245</v>
      </c>
      <c r="D247" s="78">
        <v>2754</v>
      </c>
      <c r="E247" s="13">
        <v>441.82422000000003</v>
      </c>
      <c r="F247" s="13">
        <v>0.16042999999999999</v>
      </c>
    </row>
    <row r="248" spans="1:6" x14ac:dyDescent="0.25">
      <c r="A248" s="77" t="s">
        <v>1443</v>
      </c>
      <c r="B248" s="77" t="s">
        <v>1661</v>
      </c>
      <c r="C248" s="77" t="s">
        <v>1245</v>
      </c>
      <c r="D248" s="78">
        <v>3791</v>
      </c>
      <c r="E248" s="13">
        <v>450.82192900000001</v>
      </c>
      <c r="F248" s="13">
        <v>0.118919</v>
      </c>
    </row>
    <row r="249" spans="1:6" x14ac:dyDescent="0.25">
      <c r="A249" s="77" t="s">
        <v>2656</v>
      </c>
      <c r="B249" s="77" t="s">
        <v>2657</v>
      </c>
      <c r="C249" s="77" t="s">
        <v>1245</v>
      </c>
      <c r="D249" s="78">
        <v>1625</v>
      </c>
      <c r="E249" s="13">
        <v>451.84750000000003</v>
      </c>
      <c r="F249" s="13">
        <v>0.27805999999999997</v>
      </c>
    </row>
    <row r="250" spans="1:6" x14ac:dyDescent="0.25">
      <c r="A250" s="77" t="s">
        <v>1364</v>
      </c>
      <c r="B250" s="77" t="s">
        <v>1648</v>
      </c>
      <c r="C250" s="77" t="s">
        <v>1245</v>
      </c>
      <c r="D250" s="78">
        <v>5000</v>
      </c>
      <c r="E250" s="13">
        <v>463.83</v>
      </c>
      <c r="F250" s="13">
        <v>9.2766000000000001E-2</v>
      </c>
    </row>
    <row r="251" spans="1:6" x14ac:dyDescent="0.25">
      <c r="A251" s="77" t="s">
        <v>1269</v>
      </c>
      <c r="B251" s="77" t="s">
        <v>1671</v>
      </c>
      <c r="C251" s="77" t="s">
        <v>1245</v>
      </c>
      <c r="D251" s="78">
        <v>1244</v>
      </c>
      <c r="E251" s="13">
        <v>481.128196</v>
      </c>
      <c r="F251" s="13">
        <v>0.38675900000000002</v>
      </c>
    </row>
    <row r="252" spans="1:6" x14ac:dyDescent="0.25">
      <c r="A252" s="77" t="s">
        <v>1264</v>
      </c>
      <c r="B252" s="77" t="s">
        <v>1650</v>
      </c>
      <c r="C252" s="77" t="s">
        <v>1245</v>
      </c>
      <c r="D252" s="78">
        <v>751</v>
      </c>
      <c r="E252" s="13">
        <v>491.94029699999999</v>
      </c>
      <c r="F252" s="13">
        <v>0.65504700000000005</v>
      </c>
    </row>
    <row r="253" spans="1:6" x14ac:dyDescent="0.25">
      <c r="A253" s="77" t="s">
        <v>4276</v>
      </c>
      <c r="B253" s="77" t="s">
        <v>4277</v>
      </c>
      <c r="C253" s="77" t="s">
        <v>1245</v>
      </c>
      <c r="D253" s="78">
        <v>7200</v>
      </c>
      <c r="E253" s="13">
        <v>493.04160000000002</v>
      </c>
      <c r="F253" s="13">
        <v>6.8477999999999997E-2</v>
      </c>
    </row>
    <row r="254" spans="1:6" x14ac:dyDescent="0.25">
      <c r="A254" s="77" t="s">
        <v>1446</v>
      </c>
      <c r="B254" s="77" t="s">
        <v>1592</v>
      </c>
      <c r="C254" s="77" t="s">
        <v>1245</v>
      </c>
      <c r="D254" s="78">
        <v>2110</v>
      </c>
      <c r="E254" s="13">
        <v>507.1807</v>
      </c>
      <c r="F254" s="13">
        <v>0.24037</v>
      </c>
    </row>
    <row r="255" spans="1:6" x14ac:dyDescent="0.25">
      <c r="A255" s="77" t="s">
        <v>1324</v>
      </c>
      <c r="B255" s="77" t="s">
        <v>1542</v>
      </c>
      <c r="C255" s="77" t="s">
        <v>1245</v>
      </c>
      <c r="D255" s="78">
        <v>2560</v>
      </c>
      <c r="E255" s="13">
        <v>521.28768000000002</v>
      </c>
      <c r="F255" s="13">
        <v>0.203628</v>
      </c>
    </row>
    <row r="256" spans="1:6" x14ac:dyDescent="0.25">
      <c r="A256" s="77" t="s">
        <v>4272</v>
      </c>
      <c r="B256" s="77" t="s">
        <v>4273</v>
      </c>
      <c r="C256" s="77" t="s">
        <v>1245</v>
      </c>
      <c r="D256" s="78">
        <v>4536</v>
      </c>
      <c r="E256" s="13">
        <v>523.15502400000003</v>
      </c>
      <c r="F256" s="13">
        <v>0.11533400000000001</v>
      </c>
    </row>
    <row r="257" spans="1:6" x14ac:dyDescent="0.25">
      <c r="A257" s="77" t="s">
        <v>4267</v>
      </c>
      <c r="B257" s="77" t="s">
        <v>4268</v>
      </c>
      <c r="C257" s="77" t="s">
        <v>1245</v>
      </c>
      <c r="D257" s="78">
        <v>3182</v>
      </c>
      <c r="E257" s="13">
        <v>543.39968599999997</v>
      </c>
      <c r="F257" s="13">
        <v>0.17077300000000001</v>
      </c>
    </row>
    <row r="258" spans="1:6" x14ac:dyDescent="0.25">
      <c r="A258" s="77" t="s">
        <v>2627</v>
      </c>
      <c r="B258" s="77" t="s">
        <v>2628</v>
      </c>
      <c r="C258" s="77" t="s">
        <v>1245</v>
      </c>
      <c r="D258" s="78">
        <v>6031</v>
      </c>
      <c r="E258" s="13">
        <v>544.25553300000001</v>
      </c>
      <c r="F258" s="13">
        <v>9.0243000000000004E-2</v>
      </c>
    </row>
    <row r="259" spans="1:6" x14ac:dyDescent="0.25">
      <c r="A259" s="77" t="s">
        <v>1356</v>
      </c>
      <c r="B259" s="77" t="s">
        <v>1691</v>
      </c>
      <c r="C259" s="77" t="s">
        <v>1245</v>
      </c>
      <c r="D259" s="78">
        <v>6851</v>
      </c>
      <c r="E259" s="13">
        <v>557.19182999999998</v>
      </c>
      <c r="F259" s="13">
        <v>8.133E-2</v>
      </c>
    </row>
    <row r="260" spans="1:6" x14ac:dyDescent="0.25">
      <c r="A260" s="77" t="s">
        <v>1338</v>
      </c>
      <c r="B260" s="77" t="s">
        <v>1685</v>
      </c>
      <c r="C260" s="77" t="s">
        <v>1245</v>
      </c>
      <c r="D260" s="78">
        <v>1260</v>
      </c>
      <c r="E260" s="13">
        <v>558.23544000000004</v>
      </c>
      <c r="F260" s="13">
        <v>0.44304399999999999</v>
      </c>
    </row>
    <row r="261" spans="1:6" x14ac:dyDescent="0.25">
      <c r="A261" s="77" t="s">
        <v>1339</v>
      </c>
      <c r="B261" s="77" t="s">
        <v>1697</v>
      </c>
      <c r="C261" s="77" t="s">
        <v>1245</v>
      </c>
      <c r="D261" s="78">
        <v>1260</v>
      </c>
      <c r="E261" s="13">
        <v>558.23544000000004</v>
      </c>
      <c r="F261" s="13">
        <v>0.44304399999999999</v>
      </c>
    </row>
    <row r="262" spans="1:6" x14ac:dyDescent="0.25">
      <c r="A262" s="77" t="s">
        <v>4245</v>
      </c>
      <c r="B262" s="77" t="s">
        <v>1486</v>
      </c>
      <c r="C262" s="77" t="s">
        <v>1245</v>
      </c>
      <c r="D262" s="78">
        <v>1028</v>
      </c>
      <c r="E262" s="13">
        <v>572.61964399999999</v>
      </c>
      <c r="F262" s="13">
        <v>0.55702300000000005</v>
      </c>
    </row>
    <row r="263" spans="1:6" x14ac:dyDescent="0.25">
      <c r="A263" s="77" t="s">
        <v>1278</v>
      </c>
      <c r="B263" s="77" t="s">
        <v>1715</v>
      </c>
      <c r="C263" s="77" t="s">
        <v>1245</v>
      </c>
      <c r="D263" s="78">
        <v>17752</v>
      </c>
      <c r="E263" s="13">
        <v>595.26006400000006</v>
      </c>
      <c r="F263" s="13">
        <v>3.3531999999999999E-2</v>
      </c>
    </row>
    <row r="264" spans="1:6" x14ac:dyDescent="0.25">
      <c r="A264" s="77" t="s">
        <v>4251</v>
      </c>
      <c r="B264" s="77" t="s">
        <v>4252</v>
      </c>
      <c r="C264" s="77" t="s">
        <v>1245</v>
      </c>
      <c r="D264" s="78">
        <v>1516</v>
      </c>
      <c r="E264" s="13">
        <v>616.65119200000004</v>
      </c>
      <c r="F264" s="13">
        <v>0.40676200000000001</v>
      </c>
    </row>
    <row r="265" spans="1:6" x14ac:dyDescent="0.25">
      <c r="A265" s="77" t="s">
        <v>1256</v>
      </c>
      <c r="B265" s="77" t="s">
        <v>1659</v>
      </c>
      <c r="C265" s="77" t="s">
        <v>1245</v>
      </c>
      <c r="D265" s="78">
        <v>4650</v>
      </c>
      <c r="E265" s="13">
        <v>631.73040000000003</v>
      </c>
      <c r="F265" s="13">
        <v>0.135856</v>
      </c>
    </row>
    <row r="266" spans="1:6" x14ac:dyDescent="0.25">
      <c r="A266" s="77" t="s">
        <v>4229</v>
      </c>
      <c r="B266" s="77" t="s">
        <v>2796</v>
      </c>
      <c r="C266" s="77" t="s">
        <v>1245</v>
      </c>
      <c r="D266" s="78">
        <v>620</v>
      </c>
      <c r="E266" s="13">
        <v>642.63681999999994</v>
      </c>
      <c r="F266" s="13">
        <v>1.036511</v>
      </c>
    </row>
    <row r="267" spans="1:6" x14ac:dyDescent="0.25">
      <c r="A267" s="77" t="s">
        <v>1282</v>
      </c>
      <c r="B267" s="77" t="s">
        <v>1670</v>
      </c>
      <c r="C267" s="77" t="s">
        <v>1245</v>
      </c>
      <c r="D267" s="78">
        <v>1758</v>
      </c>
      <c r="E267" s="13">
        <v>665.71943999999996</v>
      </c>
      <c r="F267" s="13">
        <v>0.37868000000000002</v>
      </c>
    </row>
    <row r="268" spans="1:6" x14ac:dyDescent="0.25">
      <c r="A268" s="77" t="s">
        <v>4246</v>
      </c>
      <c r="B268" s="77" t="s">
        <v>2793</v>
      </c>
      <c r="C268" s="77" t="s">
        <v>1245</v>
      </c>
      <c r="D268" s="78">
        <v>1161</v>
      </c>
      <c r="E268" s="13">
        <v>674.13348900000005</v>
      </c>
      <c r="F268" s="13">
        <v>0.58064899999999997</v>
      </c>
    </row>
    <row r="269" spans="1:6" x14ac:dyDescent="0.25">
      <c r="A269" s="77" t="s">
        <v>1334</v>
      </c>
      <c r="B269" s="77" t="s">
        <v>1695</v>
      </c>
      <c r="C269" s="77" t="s">
        <v>1245</v>
      </c>
      <c r="D269" s="78">
        <v>1353</v>
      </c>
      <c r="E269" s="13">
        <v>702.83614499999999</v>
      </c>
      <c r="F269" s="13">
        <v>0.51946499999999995</v>
      </c>
    </row>
    <row r="270" spans="1:6" x14ac:dyDescent="0.25">
      <c r="A270" s="77" t="s">
        <v>1474</v>
      </c>
      <c r="B270" s="77" t="s">
        <v>1626</v>
      </c>
      <c r="C270" s="77" t="s">
        <v>1245</v>
      </c>
      <c r="D270" s="78">
        <v>4791</v>
      </c>
      <c r="E270" s="13">
        <v>715.13340600000004</v>
      </c>
      <c r="F270" s="13">
        <v>0.14926600000000001</v>
      </c>
    </row>
    <row r="271" spans="1:6" x14ac:dyDescent="0.25">
      <c r="A271" s="77" t="s">
        <v>2797</v>
      </c>
      <c r="B271" s="77" t="s">
        <v>2798</v>
      </c>
      <c r="C271" s="77" t="s">
        <v>1245</v>
      </c>
      <c r="D271" s="78">
        <v>1419</v>
      </c>
      <c r="E271" s="13">
        <v>717.73729500000002</v>
      </c>
      <c r="F271" s="13">
        <v>0.50580499999999995</v>
      </c>
    </row>
    <row r="272" spans="1:6" x14ac:dyDescent="0.25">
      <c r="A272" s="77" t="s">
        <v>1294</v>
      </c>
      <c r="B272" s="77" t="s">
        <v>1690</v>
      </c>
      <c r="C272" s="77" t="s">
        <v>1245</v>
      </c>
      <c r="D272" s="78">
        <v>2112</v>
      </c>
      <c r="E272" s="13">
        <v>764.01177600000005</v>
      </c>
      <c r="F272" s="13">
        <v>0.36174800000000001</v>
      </c>
    </row>
    <row r="273" spans="1:6" x14ac:dyDescent="0.25">
      <c r="A273" s="77" t="s">
        <v>1283</v>
      </c>
      <c r="B273" s="77" t="s">
        <v>1651</v>
      </c>
      <c r="C273" s="77" t="s">
        <v>1245</v>
      </c>
      <c r="D273" s="78">
        <v>2026</v>
      </c>
      <c r="E273" s="13">
        <v>767.20568000000003</v>
      </c>
      <c r="F273" s="13">
        <v>0.37868000000000002</v>
      </c>
    </row>
    <row r="274" spans="1:6" x14ac:dyDescent="0.25">
      <c r="A274" s="77" t="s">
        <v>1463</v>
      </c>
      <c r="B274" s="77" t="s">
        <v>1647</v>
      </c>
      <c r="C274" s="77" t="s">
        <v>1245</v>
      </c>
      <c r="D274" s="78">
        <v>5348</v>
      </c>
      <c r="E274" s="13">
        <v>767.23477600000001</v>
      </c>
      <c r="F274" s="13">
        <v>0.14346200000000001</v>
      </c>
    </row>
    <row r="275" spans="1:6" x14ac:dyDescent="0.25">
      <c r="A275" s="77" t="s">
        <v>1253</v>
      </c>
      <c r="B275" s="77" t="s">
        <v>2585</v>
      </c>
      <c r="C275" s="77" t="s">
        <v>1245</v>
      </c>
      <c r="D275" s="78">
        <v>6690</v>
      </c>
      <c r="E275" s="13">
        <v>771.4239</v>
      </c>
      <c r="F275" s="13">
        <v>0.11531</v>
      </c>
    </row>
    <row r="276" spans="1:6" x14ac:dyDescent="0.25">
      <c r="A276" s="77" t="s">
        <v>4269</v>
      </c>
      <c r="B276" s="77" t="s">
        <v>4270</v>
      </c>
      <c r="C276" s="77" t="s">
        <v>1245</v>
      </c>
      <c r="D276" s="78">
        <v>3537</v>
      </c>
      <c r="E276" s="13">
        <v>771.63545699999997</v>
      </c>
      <c r="F276" s="13">
        <v>0.21816099999999999</v>
      </c>
    </row>
    <row r="277" spans="1:6" x14ac:dyDescent="0.25">
      <c r="A277" s="77" t="s">
        <v>1321</v>
      </c>
      <c r="B277" s="77" t="s">
        <v>1673</v>
      </c>
      <c r="C277" s="77" t="s">
        <v>1245</v>
      </c>
      <c r="D277" s="78">
        <v>3260</v>
      </c>
      <c r="E277" s="13">
        <v>795.94856000000004</v>
      </c>
      <c r="F277" s="13">
        <v>0.24415600000000001</v>
      </c>
    </row>
    <row r="278" spans="1:6" x14ac:dyDescent="0.25">
      <c r="A278" s="77" t="s">
        <v>1320</v>
      </c>
      <c r="B278" s="77" t="s">
        <v>1677</v>
      </c>
      <c r="C278" s="77" t="s">
        <v>1245</v>
      </c>
      <c r="D278" s="78">
        <v>3300</v>
      </c>
      <c r="E278" s="13">
        <v>805.71479999999997</v>
      </c>
      <c r="F278" s="13">
        <v>0.24415600000000001</v>
      </c>
    </row>
    <row r="279" spans="1:6" x14ac:dyDescent="0.25">
      <c r="A279" s="77" t="s">
        <v>2642</v>
      </c>
      <c r="B279" s="77" t="s">
        <v>2643</v>
      </c>
      <c r="C279" s="77" t="s">
        <v>1245</v>
      </c>
      <c r="D279" s="78">
        <v>2287</v>
      </c>
      <c r="E279" s="13">
        <v>809.89073599999995</v>
      </c>
      <c r="F279" s="13">
        <v>0.354128</v>
      </c>
    </row>
    <row r="280" spans="1:6" x14ac:dyDescent="0.25">
      <c r="A280" s="77" t="s">
        <v>4265</v>
      </c>
      <c r="B280" s="77" t="s">
        <v>4266</v>
      </c>
      <c r="C280" s="77" t="s">
        <v>1245</v>
      </c>
      <c r="D280" s="78">
        <v>2830</v>
      </c>
      <c r="E280" s="13">
        <v>814.48532</v>
      </c>
      <c r="F280" s="13">
        <v>0.287804</v>
      </c>
    </row>
    <row r="281" spans="1:6" x14ac:dyDescent="0.25">
      <c r="A281" s="77" t="s">
        <v>4249</v>
      </c>
      <c r="B281" s="77" t="s">
        <v>4160</v>
      </c>
      <c r="C281" s="77" t="s">
        <v>1245</v>
      </c>
      <c r="D281" s="78">
        <v>1280</v>
      </c>
      <c r="E281" s="13">
        <v>824.67327999999998</v>
      </c>
      <c r="F281" s="13">
        <v>0.64427599999999996</v>
      </c>
    </row>
    <row r="282" spans="1:6" x14ac:dyDescent="0.25">
      <c r="A282" s="77" t="s">
        <v>1291</v>
      </c>
      <c r="B282" s="77" t="s">
        <v>1669</v>
      </c>
      <c r="C282" s="77" t="s">
        <v>1245</v>
      </c>
      <c r="D282" s="78">
        <v>7056</v>
      </c>
      <c r="E282" s="13">
        <v>829.01649599999996</v>
      </c>
      <c r="F282" s="13">
        <v>0.117491</v>
      </c>
    </row>
    <row r="283" spans="1:6" x14ac:dyDescent="0.25">
      <c r="A283" s="77" t="s">
        <v>1306</v>
      </c>
      <c r="B283" s="77" t="s">
        <v>1672</v>
      </c>
      <c r="C283" s="77" t="s">
        <v>1245</v>
      </c>
      <c r="D283" s="78">
        <v>12600</v>
      </c>
      <c r="E283" s="13">
        <v>829.43280000000004</v>
      </c>
      <c r="F283" s="13">
        <v>6.5827999999999998E-2</v>
      </c>
    </row>
    <row r="284" spans="1:6" x14ac:dyDescent="0.25">
      <c r="A284" s="77" t="s">
        <v>1465</v>
      </c>
      <c r="B284" s="77" t="s">
        <v>1654</v>
      </c>
      <c r="C284" s="77" t="s">
        <v>1245</v>
      </c>
      <c r="D284" s="78">
        <v>196</v>
      </c>
      <c r="E284" s="13">
        <v>831.83086000000003</v>
      </c>
      <c r="F284" s="13">
        <v>4.2440350000000002</v>
      </c>
    </row>
    <row r="285" spans="1:6" x14ac:dyDescent="0.25">
      <c r="A285" s="77" t="s">
        <v>1347</v>
      </c>
      <c r="B285" s="77" t="s">
        <v>1665</v>
      </c>
      <c r="C285" s="77" t="s">
        <v>1245</v>
      </c>
      <c r="D285" s="78">
        <v>2144</v>
      </c>
      <c r="E285" s="13">
        <v>841.91020800000001</v>
      </c>
      <c r="F285" s="13">
        <v>0.39268199999999998</v>
      </c>
    </row>
    <row r="286" spans="1:6" x14ac:dyDescent="0.25">
      <c r="A286" s="77" t="s">
        <v>1358</v>
      </c>
      <c r="B286" s="77" t="s">
        <v>1544</v>
      </c>
      <c r="C286" s="77" t="s">
        <v>1245</v>
      </c>
      <c r="D286" s="78">
        <v>360</v>
      </c>
      <c r="E286" s="13">
        <v>846.99612000000002</v>
      </c>
      <c r="F286" s="13">
        <v>2.3527670000000001</v>
      </c>
    </row>
    <row r="287" spans="1:6" x14ac:dyDescent="0.25">
      <c r="A287" s="77" t="s">
        <v>1250</v>
      </c>
      <c r="B287" s="77" t="s">
        <v>2584</v>
      </c>
      <c r="C287" s="77" t="s">
        <v>1245</v>
      </c>
      <c r="D287" s="78">
        <v>7405</v>
      </c>
      <c r="E287" s="13">
        <v>853.87054999999998</v>
      </c>
      <c r="F287" s="13">
        <v>0.11531</v>
      </c>
    </row>
    <row r="288" spans="1:6" x14ac:dyDescent="0.25">
      <c r="A288" s="77" t="s">
        <v>1394</v>
      </c>
      <c r="B288" s="77" t="s">
        <v>1676</v>
      </c>
      <c r="C288" s="77" t="s">
        <v>1245</v>
      </c>
      <c r="D288" s="78">
        <v>5400</v>
      </c>
      <c r="E288" s="13">
        <v>857.64419999999996</v>
      </c>
      <c r="F288" s="13">
        <v>0.15882299999999999</v>
      </c>
    </row>
    <row r="289" spans="1:6" x14ac:dyDescent="0.25">
      <c r="A289" s="77" t="s">
        <v>1385</v>
      </c>
      <c r="B289" s="77" t="s">
        <v>1663</v>
      </c>
      <c r="C289" s="77" t="s">
        <v>1245</v>
      </c>
      <c r="D289" s="78">
        <v>492</v>
      </c>
      <c r="E289" s="13">
        <v>870.50248799999997</v>
      </c>
      <c r="F289" s="13">
        <v>1.7693140000000001</v>
      </c>
    </row>
    <row r="290" spans="1:6" x14ac:dyDescent="0.25">
      <c r="A290" s="77" t="s">
        <v>1298</v>
      </c>
      <c r="B290" s="77" t="s">
        <v>1712</v>
      </c>
      <c r="C290" s="77" t="s">
        <v>1245</v>
      </c>
      <c r="D290" s="78">
        <v>3983</v>
      </c>
      <c r="E290" s="13">
        <v>897.73235299999999</v>
      </c>
      <c r="F290" s="13">
        <v>0.22539100000000001</v>
      </c>
    </row>
    <row r="291" spans="1:6" x14ac:dyDescent="0.25">
      <c r="A291" s="77" t="s">
        <v>1260</v>
      </c>
      <c r="B291" s="77" t="s">
        <v>1680</v>
      </c>
      <c r="C291" s="77" t="s">
        <v>1245</v>
      </c>
      <c r="D291" s="78">
        <v>13252</v>
      </c>
      <c r="E291" s="13">
        <v>900.69868399999996</v>
      </c>
      <c r="F291" s="13">
        <v>6.7967E-2</v>
      </c>
    </row>
    <row r="292" spans="1:6" x14ac:dyDescent="0.25">
      <c r="A292" s="77" t="s">
        <v>1462</v>
      </c>
      <c r="B292" s="77" t="s">
        <v>1682</v>
      </c>
      <c r="C292" s="77" t="s">
        <v>1245</v>
      </c>
      <c r="D292" s="78">
        <v>4320</v>
      </c>
      <c r="E292" s="13">
        <v>904.56479999999999</v>
      </c>
      <c r="F292" s="13">
        <v>0.20938999999999999</v>
      </c>
    </row>
    <row r="293" spans="1:6" x14ac:dyDescent="0.25">
      <c r="A293" s="77" t="s">
        <v>2652</v>
      </c>
      <c r="B293" s="77" t="s">
        <v>2653</v>
      </c>
      <c r="C293" s="77" t="s">
        <v>1245</v>
      </c>
      <c r="D293" s="78">
        <v>5000</v>
      </c>
      <c r="E293" s="13">
        <v>937.46500000000003</v>
      </c>
      <c r="F293" s="13">
        <v>0.18749299999999999</v>
      </c>
    </row>
    <row r="294" spans="1:6" x14ac:dyDescent="0.25">
      <c r="A294" s="77" t="s">
        <v>1248</v>
      </c>
      <c r="B294" s="77" t="s">
        <v>1687</v>
      </c>
      <c r="C294" s="77" t="s">
        <v>1245</v>
      </c>
      <c r="D294" s="78">
        <v>8127</v>
      </c>
      <c r="E294" s="13">
        <v>942.53695200000004</v>
      </c>
      <c r="F294" s="13">
        <v>0.115976</v>
      </c>
    </row>
    <row r="295" spans="1:6" x14ac:dyDescent="0.25">
      <c r="A295" s="77" t="s">
        <v>1251</v>
      </c>
      <c r="B295" s="77" t="s">
        <v>1689</v>
      </c>
      <c r="C295" s="77" t="s">
        <v>1245</v>
      </c>
      <c r="D295" s="78">
        <v>8268</v>
      </c>
      <c r="E295" s="13">
        <v>958.88956800000005</v>
      </c>
      <c r="F295" s="13">
        <v>0.115976</v>
      </c>
    </row>
    <row r="296" spans="1:6" x14ac:dyDescent="0.25">
      <c r="A296" s="77" t="s">
        <v>1442</v>
      </c>
      <c r="B296" s="77" t="s">
        <v>1684</v>
      </c>
      <c r="C296" s="77" t="s">
        <v>1245</v>
      </c>
      <c r="D296" s="78">
        <v>8090</v>
      </c>
      <c r="E296" s="13">
        <v>962.05471</v>
      </c>
      <c r="F296" s="13">
        <v>0.118919</v>
      </c>
    </row>
    <row r="297" spans="1:6" x14ac:dyDescent="0.25">
      <c r="A297" s="77" t="s">
        <v>1343</v>
      </c>
      <c r="B297" s="77" t="s">
        <v>1681</v>
      </c>
      <c r="C297" s="77" t="s">
        <v>1245</v>
      </c>
      <c r="D297" s="78">
        <v>5330</v>
      </c>
      <c r="E297" s="13">
        <v>967.33104000000003</v>
      </c>
      <c r="F297" s="13">
        <v>0.18148800000000001</v>
      </c>
    </row>
    <row r="298" spans="1:6" x14ac:dyDescent="0.25">
      <c r="A298" s="77" t="s">
        <v>4255</v>
      </c>
      <c r="B298" s="77" t="s">
        <v>4162</v>
      </c>
      <c r="C298" s="77" t="s">
        <v>1245</v>
      </c>
      <c r="D298" s="78">
        <v>1723</v>
      </c>
      <c r="E298" s="13">
        <v>998.76624100000004</v>
      </c>
      <c r="F298" s="13">
        <v>0.57966700000000004</v>
      </c>
    </row>
    <row r="299" spans="1:6" x14ac:dyDescent="0.25">
      <c r="A299" s="77" t="s">
        <v>2644</v>
      </c>
      <c r="B299" s="77" t="s">
        <v>1643</v>
      </c>
      <c r="C299" s="77" t="s">
        <v>1245</v>
      </c>
      <c r="D299" s="78">
        <v>1855</v>
      </c>
      <c r="E299" s="13">
        <v>1020.9270749999999</v>
      </c>
      <c r="F299" s="13">
        <v>0.55036499999999999</v>
      </c>
    </row>
    <row r="300" spans="1:6" x14ac:dyDescent="0.25">
      <c r="A300" s="77" t="s">
        <v>2660</v>
      </c>
      <c r="B300" s="77" t="s">
        <v>2661</v>
      </c>
      <c r="C300" s="77" t="s">
        <v>1245</v>
      </c>
      <c r="D300" s="78">
        <v>3139</v>
      </c>
      <c r="E300" s="13">
        <v>1023.427004</v>
      </c>
      <c r="F300" s="13">
        <v>0.32603599999999999</v>
      </c>
    </row>
    <row r="301" spans="1:6" x14ac:dyDescent="0.25">
      <c r="A301" s="77" t="s">
        <v>4239</v>
      </c>
      <c r="B301" s="77" t="s">
        <v>4240</v>
      </c>
      <c r="C301" s="77" t="s">
        <v>1245</v>
      </c>
      <c r="D301" s="78">
        <v>975</v>
      </c>
      <c r="E301" s="13">
        <v>1057.2792750000001</v>
      </c>
      <c r="F301" s="13">
        <v>1.084389</v>
      </c>
    </row>
    <row r="302" spans="1:6" x14ac:dyDescent="0.25">
      <c r="A302" s="77" t="s">
        <v>4278</v>
      </c>
      <c r="B302" s="77" t="s">
        <v>1488</v>
      </c>
      <c r="C302" s="77" t="s">
        <v>1245</v>
      </c>
      <c r="D302" s="78">
        <v>9122</v>
      </c>
      <c r="E302" s="13">
        <v>1076.0311200000001</v>
      </c>
      <c r="F302" s="13">
        <v>0.11796</v>
      </c>
    </row>
    <row r="303" spans="1:6" x14ac:dyDescent="0.25">
      <c r="A303" s="77" t="s">
        <v>1319</v>
      </c>
      <c r="B303" s="77" t="s">
        <v>1550</v>
      </c>
      <c r="C303" s="77" t="s">
        <v>1245</v>
      </c>
      <c r="D303" s="78">
        <v>9671</v>
      </c>
      <c r="E303" s="13">
        <v>1109.4861330000001</v>
      </c>
      <c r="F303" s="13">
        <v>0.11472300000000001</v>
      </c>
    </row>
    <row r="304" spans="1:6" x14ac:dyDescent="0.25">
      <c r="A304" s="77" t="s">
        <v>4208</v>
      </c>
      <c r="B304" s="77" t="s">
        <v>4209</v>
      </c>
      <c r="C304" s="77" t="s">
        <v>1245</v>
      </c>
      <c r="D304" s="78">
        <v>207</v>
      </c>
      <c r="E304" s="13">
        <v>1116.3549330000001</v>
      </c>
      <c r="F304" s="13">
        <v>5.3930189999999998</v>
      </c>
    </row>
    <row r="305" spans="1:6" x14ac:dyDescent="0.25">
      <c r="A305" s="77" t="s">
        <v>1299</v>
      </c>
      <c r="B305" s="77" t="s">
        <v>1519</v>
      </c>
      <c r="C305" s="77" t="s">
        <v>1245</v>
      </c>
      <c r="D305" s="78">
        <v>3745</v>
      </c>
      <c r="E305" s="13">
        <v>1117.02115</v>
      </c>
      <c r="F305" s="13">
        <v>0.29826999999999998</v>
      </c>
    </row>
    <row r="306" spans="1:6" x14ac:dyDescent="0.25">
      <c r="A306" s="77" t="s">
        <v>1288</v>
      </c>
      <c r="B306" s="77" t="s">
        <v>1641</v>
      </c>
      <c r="C306" s="77" t="s">
        <v>1245</v>
      </c>
      <c r="D306" s="78">
        <v>3158</v>
      </c>
      <c r="E306" s="13">
        <v>1133.8009500000001</v>
      </c>
      <c r="F306" s="13">
        <v>0.35902499999999998</v>
      </c>
    </row>
    <row r="307" spans="1:6" x14ac:dyDescent="0.25">
      <c r="A307" s="77" t="s">
        <v>1305</v>
      </c>
      <c r="B307" s="77" t="s">
        <v>1527</v>
      </c>
      <c r="C307" s="77" t="s">
        <v>1245</v>
      </c>
      <c r="D307" s="78">
        <v>5838</v>
      </c>
      <c r="E307" s="13">
        <v>1168.1312579999999</v>
      </c>
      <c r="F307" s="13">
        <v>0.20009099999999999</v>
      </c>
    </row>
    <row r="308" spans="1:6" x14ac:dyDescent="0.25">
      <c r="A308" s="77" t="s">
        <v>1303</v>
      </c>
      <c r="B308" s="77" t="s">
        <v>1692</v>
      </c>
      <c r="C308" s="77" t="s">
        <v>1245</v>
      </c>
      <c r="D308" s="78">
        <v>2500</v>
      </c>
      <c r="E308" s="13">
        <v>1199.0650000000001</v>
      </c>
      <c r="F308" s="13">
        <v>0.479626</v>
      </c>
    </row>
    <row r="309" spans="1:6" x14ac:dyDescent="0.25">
      <c r="A309" s="77" t="s">
        <v>2597</v>
      </c>
      <c r="B309" s="77" t="s">
        <v>2598</v>
      </c>
      <c r="C309" s="77" t="s">
        <v>1245</v>
      </c>
      <c r="D309" s="78">
        <v>1680</v>
      </c>
      <c r="E309" s="13">
        <v>1201.4351999999999</v>
      </c>
      <c r="F309" s="13">
        <v>0.71514</v>
      </c>
    </row>
    <row r="310" spans="1:6" x14ac:dyDescent="0.25">
      <c r="A310" s="77" t="s">
        <v>1471</v>
      </c>
      <c r="B310" s="77" t="s">
        <v>1494</v>
      </c>
      <c r="C310" s="77" t="s">
        <v>1245</v>
      </c>
      <c r="D310" s="78">
        <v>6700</v>
      </c>
      <c r="E310" s="13">
        <v>1252.7123999999999</v>
      </c>
      <c r="F310" s="13">
        <v>0.186972</v>
      </c>
    </row>
    <row r="311" spans="1:6" x14ac:dyDescent="0.25">
      <c r="A311" s="77" t="s">
        <v>1376</v>
      </c>
      <c r="B311" s="77" t="s">
        <v>1696</v>
      </c>
      <c r="C311" s="77" t="s">
        <v>1245</v>
      </c>
      <c r="D311" s="78">
        <v>7501</v>
      </c>
      <c r="E311" s="13">
        <v>1292.279781</v>
      </c>
      <c r="F311" s="13">
        <v>0.17228099999999999</v>
      </c>
    </row>
    <row r="312" spans="1:6" x14ac:dyDescent="0.25">
      <c r="A312" s="77" t="s">
        <v>4271</v>
      </c>
      <c r="B312" s="77" t="s">
        <v>4156</v>
      </c>
      <c r="C312" s="77" t="s">
        <v>1245</v>
      </c>
      <c r="D312" s="78">
        <v>4274</v>
      </c>
      <c r="E312" s="13">
        <v>1312.0367940000001</v>
      </c>
      <c r="F312" s="13">
        <v>0.306981</v>
      </c>
    </row>
    <row r="313" spans="1:6" x14ac:dyDescent="0.25">
      <c r="A313" s="77" t="s">
        <v>2664</v>
      </c>
      <c r="B313" s="77" t="s">
        <v>2665</v>
      </c>
      <c r="C313" s="77" t="s">
        <v>1245</v>
      </c>
      <c r="D313" s="78">
        <v>8118</v>
      </c>
      <c r="E313" s="13">
        <v>1429.86393</v>
      </c>
      <c r="F313" s="13">
        <v>0.17613500000000001</v>
      </c>
    </row>
    <row r="314" spans="1:6" x14ac:dyDescent="0.25">
      <c r="A314" s="77" t="s">
        <v>1435</v>
      </c>
      <c r="B314" s="77" t="s">
        <v>1679</v>
      </c>
      <c r="C314" s="77" t="s">
        <v>1245</v>
      </c>
      <c r="D314" s="78">
        <v>1012</v>
      </c>
      <c r="E314" s="13">
        <v>1481.5133519999999</v>
      </c>
      <c r="F314" s="13">
        <v>1.463946</v>
      </c>
    </row>
    <row r="315" spans="1:6" x14ac:dyDescent="0.25">
      <c r="A315" s="77" t="s">
        <v>1475</v>
      </c>
      <c r="B315" s="77" t="s">
        <v>1662</v>
      </c>
      <c r="C315" s="77" t="s">
        <v>1245</v>
      </c>
      <c r="D315" s="78">
        <v>3732</v>
      </c>
      <c r="E315" s="13">
        <v>1484.3470199999999</v>
      </c>
      <c r="F315" s="13">
        <v>0.39773500000000001</v>
      </c>
    </row>
    <row r="316" spans="1:6" x14ac:dyDescent="0.25">
      <c r="A316" s="77" t="s">
        <v>1268</v>
      </c>
      <c r="B316" s="77" t="s">
        <v>1508</v>
      </c>
      <c r="C316" s="77" t="s">
        <v>1245</v>
      </c>
      <c r="D316" s="78">
        <v>4854</v>
      </c>
      <c r="E316" s="13">
        <v>1543.940904</v>
      </c>
      <c r="F316" s="13">
        <v>0.31807600000000003</v>
      </c>
    </row>
    <row r="317" spans="1:6" x14ac:dyDescent="0.25">
      <c r="A317" s="77" t="s">
        <v>1297</v>
      </c>
      <c r="B317" s="77" t="s">
        <v>1701</v>
      </c>
      <c r="C317" s="77" t="s">
        <v>1245</v>
      </c>
      <c r="D317" s="78">
        <v>6640</v>
      </c>
      <c r="E317" s="13">
        <v>1626.90624</v>
      </c>
      <c r="F317" s="13">
        <v>0.24501600000000001</v>
      </c>
    </row>
    <row r="318" spans="1:6" x14ac:dyDescent="0.25">
      <c r="A318" s="77" t="s">
        <v>2668</v>
      </c>
      <c r="B318" s="77" t="s">
        <v>2669</v>
      </c>
      <c r="C318" s="77" t="s">
        <v>1245</v>
      </c>
      <c r="D318" s="78">
        <v>104</v>
      </c>
      <c r="E318" s="13">
        <v>1647.8098</v>
      </c>
      <c r="F318" s="13">
        <v>15.844325</v>
      </c>
    </row>
    <row r="319" spans="1:6" x14ac:dyDescent="0.25">
      <c r="A319" s="77" t="s">
        <v>1281</v>
      </c>
      <c r="B319" s="77" t="s">
        <v>1609</v>
      </c>
      <c r="C319" s="77" t="s">
        <v>1245</v>
      </c>
      <c r="D319" s="78">
        <v>4296</v>
      </c>
      <c r="E319" s="13">
        <v>1656.1638479999999</v>
      </c>
      <c r="F319" s="13">
        <v>0.38551299999999999</v>
      </c>
    </row>
    <row r="320" spans="1:6" x14ac:dyDescent="0.25">
      <c r="A320" s="77" t="s">
        <v>1286</v>
      </c>
      <c r="B320" s="77" t="s">
        <v>1605</v>
      </c>
      <c r="C320" s="77" t="s">
        <v>1245</v>
      </c>
      <c r="D320" s="78">
        <v>4483</v>
      </c>
      <c r="E320" s="13">
        <v>1677.0051229999999</v>
      </c>
      <c r="F320" s="13">
        <v>0.374081</v>
      </c>
    </row>
    <row r="321" spans="1:6" x14ac:dyDescent="0.25">
      <c r="A321" s="77" t="s">
        <v>1336</v>
      </c>
      <c r="B321" s="77" t="s">
        <v>1571</v>
      </c>
      <c r="C321" s="77" t="s">
        <v>1245</v>
      </c>
      <c r="D321" s="78">
        <v>5360</v>
      </c>
      <c r="E321" s="13">
        <v>1692.5432800000001</v>
      </c>
      <c r="F321" s="13">
        <v>0.31577300000000003</v>
      </c>
    </row>
    <row r="322" spans="1:6" x14ac:dyDescent="0.25">
      <c r="A322" s="77" t="s">
        <v>4274</v>
      </c>
      <c r="B322" s="77" t="s">
        <v>4275</v>
      </c>
      <c r="C322" s="77" t="s">
        <v>1245</v>
      </c>
      <c r="D322" s="78">
        <v>4868</v>
      </c>
      <c r="E322" s="13">
        <v>1701.3221880000001</v>
      </c>
      <c r="F322" s="13">
        <v>0.349491</v>
      </c>
    </row>
    <row r="323" spans="1:6" x14ac:dyDescent="0.25">
      <c r="A323" s="77" t="s">
        <v>1258</v>
      </c>
      <c r="B323" s="77" t="s">
        <v>1699</v>
      </c>
      <c r="C323" s="77" t="s">
        <v>1245</v>
      </c>
      <c r="D323" s="78">
        <v>16794</v>
      </c>
      <c r="E323" s="13">
        <v>1722.6613440000001</v>
      </c>
      <c r="F323" s="13">
        <v>0.102576</v>
      </c>
    </row>
    <row r="324" spans="1:6" x14ac:dyDescent="0.25">
      <c r="A324" s="77" t="s">
        <v>1333</v>
      </c>
      <c r="B324" s="77" t="s">
        <v>1501</v>
      </c>
      <c r="C324" s="77" t="s">
        <v>1245</v>
      </c>
      <c r="D324" s="78">
        <v>10128</v>
      </c>
      <c r="E324" s="13">
        <v>1736.7899520000001</v>
      </c>
      <c r="F324" s="13">
        <v>0.171484</v>
      </c>
    </row>
    <row r="325" spans="1:6" x14ac:dyDescent="0.25">
      <c r="A325" s="77" t="s">
        <v>2658</v>
      </c>
      <c r="B325" s="77" t="s">
        <v>2659</v>
      </c>
      <c r="C325" s="77" t="s">
        <v>1245</v>
      </c>
      <c r="D325" s="78">
        <v>31600</v>
      </c>
      <c r="E325" s="13">
        <v>1759.7092</v>
      </c>
      <c r="F325" s="13">
        <v>5.5687E-2</v>
      </c>
    </row>
    <row r="326" spans="1:6" x14ac:dyDescent="0.25">
      <c r="A326" s="77" t="s">
        <v>1425</v>
      </c>
      <c r="B326" s="77" t="s">
        <v>1703</v>
      </c>
      <c r="C326" s="77" t="s">
        <v>1245</v>
      </c>
      <c r="D326" s="78">
        <v>8755</v>
      </c>
      <c r="E326" s="13">
        <v>1937.16632</v>
      </c>
      <c r="F326" s="13">
        <v>0.22126399999999999</v>
      </c>
    </row>
    <row r="327" spans="1:6" x14ac:dyDescent="0.25">
      <c r="A327" s="77" t="s">
        <v>1404</v>
      </c>
      <c r="B327" s="77" t="s">
        <v>1693</v>
      </c>
      <c r="C327" s="77" t="s">
        <v>1245</v>
      </c>
      <c r="D327" s="78">
        <v>1417</v>
      </c>
      <c r="E327" s="13">
        <v>1951.204749</v>
      </c>
      <c r="F327" s="13">
        <v>1.376997</v>
      </c>
    </row>
    <row r="328" spans="1:6" x14ac:dyDescent="0.25">
      <c r="A328" s="77" t="s">
        <v>2638</v>
      </c>
      <c r="B328" s="77" t="s">
        <v>2639</v>
      </c>
      <c r="C328" s="77" t="s">
        <v>1245</v>
      </c>
      <c r="D328" s="78">
        <v>11551</v>
      </c>
      <c r="E328" s="13">
        <v>2016.527376</v>
      </c>
      <c r="F328" s="13">
        <v>0.17457600000000001</v>
      </c>
    </row>
    <row r="329" spans="1:6" x14ac:dyDescent="0.25">
      <c r="A329" s="77" t="s">
        <v>2646</v>
      </c>
      <c r="B329" s="77" t="s">
        <v>2647</v>
      </c>
      <c r="C329" s="77" t="s">
        <v>1245</v>
      </c>
      <c r="D329" s="78">
        <v>4541</v>
      </c>
      <c r="E329" s="13">
        <v>2047.473326</v>
      </c>
      <c r="F329" s="13">
        <v>0.45088600000000001</v>
      </c>
    </row>
    <row r="330" spans="1:6" x14ac:dyDescent="0.25">
      <c r="A330" s="77" t="s">
        <v>2667</v>
      </c>
      <c r="B330" s="77" t="s">
        <v>1492</v>
      </c>
      <c r="C330" s="77" t="s">
        <v>1245</v>
      </c>
      <c r="D330" s="78">
        <v>5341</v>
      </c>
      <c r="E330" s="13">
        <v>2059.6231250000001</v>
      </c>
      <c r="F330" s="13">
        <v>0.385625</v>
      </c>
    </row>
    <row r="331" spans="1:6" x14ac:dyDescent="0.25">
      <c r="A331" s="77" t="s">
        <v>2666</v>
      </c>
      <c r="B331" s="77" t="s">
        <v>1557</v>
      </c>
      <c r="C331" s="77" t="s">
        <v>1245</v>
      </c>
      <c r="D331" s="78">
        <v>39318</v>
      </c>
      <c r="E331" s="13">
        <v>2199.724146</v>
      </c>
      <c r="F331" s="13">
        <v>5.5946999999999997E-2</v>
      </c>
    </row>
    <row r="332" spans="1:6" x14ac:dyDescent="0.25">
      <c r="A332" s="77" t="s">
        <v>1392</v>
      </c>
      <c r="B332" s="77" t="s">
        <v>1707</v>
      </c>
      <c r="C332" s="77" t="s">
        <v>1245</v>
      </c>
      <c r="D332" s="78">
        <v>10920</v>
      </c>
      <c r="E332" s="13">
        <v>2206.7463600000001</v>
      </c>
      <c r="F332" s="13">
        <v>0.20208300000000001</v>
      </c>
    </row>
    <row r="333" spans="1:6" x14ac:dyDescent="0.25">
      <c r="A333" s="77" t="s">
        <v>1377</v>
      </c>
      <c r="B333" s="77" t="s">
        <v>1708</v>
      </c>
      <c r="C333" s="77" t="s">
        <v>1245</v>
      </c>
      <c r="D333" s="78">
        <v>13130</v>
      </c>
      <c r="E333" s="13">
        <v>2262.0495299999998</v>
      </c>
      <c r="F333" s="13">
        <v>0.17228099999999999</v>
      </c>
    </row>
    <row r="334" spans="1:6" x14ac:dyDescent="0.25">
      <c r="A334" s="77" t="s">
        <v>1398</v>
      </c>
      <c r="B334" s="77" t="s">
        <v>1700</v>
      </c>
      <c r="C334" s="77" t="s">
        <v>1245</v>
      </c>
      <c r="D334" s="78">
        <v>8696</v>
      </c>
      <c r="E334" s="13">
        <v>2435.8713440000001</v>
      </c>
      <c r="F334" s="13">
        <v>0.28011399999999997</v>
      </c>
    </row>
    <row r="335" spans="1:6" x14ac:dyDescent="0.25">
      <c r="A335" s="77" t="s">
        <v>2654</v>
      </c>
      <c r="B335" s="77" t="s">
        <v>2655</v>
      </c>
      <c r="C335" s="77" t="s">
        <v>1245</v>
      </c>
      <c r="D335" s="78">
        <v>16526</v>
      </c>
      <c r="E335" s="13">
        <v>2454.6067800000001</v>
      </c>
      <c r="F335" s="13">
        <v>0.14853</v>
      </c>
    </row>
    <row r="336" spans="1:6" x14ac:dyDescent="0.25">
      <c r="A336" s="77" t="s">
        <v>1441</v>
      </c>
      <c r="B336" s="77" t="s">
        <v>1705</v>
      </c>
      <c r="C336" s="77" t="s">
        <v>1245</v>
      </c>
      <c r="D336" s="78">
        <v>20969</v>
      </c>
      <c r="E336" s="13">
        <v>2468.7223079999999</v>
      </c>
      <c r="F336" s="13">
        <v>0.117732</v>
      </c>
    </row>
    <row r="337" spans="1:6" x14ac:dyDescent="0.25">
      <c r="A337" s="77" t="s">
        <v>1393</v>
      </c>
      <c r="B337" s="77" t="s">
        <v>1709</v>
      </c>
      <c r="C337" s="77" t="s">
        <v>1245</v>
      </c>
      <c r="D337" s="78">
        <v>12483</v>
      </c>
      <c r="E337" s="13">
        <v>2522.602089</v>
      </c>
      <c r="F337" s="13">
        <v>0.20208300000000001</v>
      </c>
    </row>
    <row r="338" spans="1:6" x14ac:dyDescent="0.25">
      <c r="A338" s="77" t="s">
        <v>2637</v>
      </c>
      <c r="B338" s="77" t="s">
        <v>1486</v>
      </c>
      <c r="C338" s="77" t="s">
        <v>1245</v>
      </c>
      <c r="D338" s="78">
        <v>4126</v>
      </c>
      <c r="E338" s="13">
        <v>2621.3963359999998</v>
      </c>
      <c r="F338" s="13">
        <v>0.63533600000000001</v>
      </c>
    </row>
    <row r="339" spans="1:6" x14ac:dyDescent="0.25">
      <c r="A339" s="77" t="s">
        <v>1309</v>
      </c>
      <c r="B339" s="77" t="s">
        <v>1587</v>
      </c>
      <c r="C339" s="77" t="s">
        <v>1245</v>
      </c>
      <c r="D339" s="78">
        <v>15870</v>
      </c>
      <c r="E339" s="13">
        <v>3034.6137899999999</v>
      </c>
      <c r="F339" s="13">
        <v>0.191217</v>
      </c>
    </row>
    <row r="340" spans="1:6" x14ac:dyDescent="0.25">
      <c r="A340" s="77" t="s">
        <v>1390</v>
      </c>
      <c r="B340" s="77" t="s">
        <v>1713</v>
      </c>
      <c r="C340" s="77" t="s">
        <v>1245</v>
      </c>
      <c r="D340" s="78">
        <v>1728</v>
      </c>
      <c r="E340" s="13">
        <v>3050.1757440000001</v>
      </c>
      <c r="F340" s="13">
        <v>1.7651479999999999</v>
      </c>
    </row>
    <row r="341" spans="1:6" x14ac:dyDescent="0.25">
      <c r="A341" s="77" t="s">
        <v>4206</v>
      </c>
      <c r="B341" s="77" t="s">
        <v>4207</v>
      </c>
      <c r="C341" s="77" t="s">
        <v>1245</v>
      </c>
      <c r="D341" s="78">
        <v>205</v>
      </c>
      <c r="E341" s="13">
        <v>3248.0866249999999</v>
      </c>
      <c r="F341" s="13">
        <v>15.844325</v>
      </c>
    </row>
    <row r="342" spans="1:6" x14ac:dyDescent="0.25">
      <c r="A342" s="77" t="s">
        <v>1387</v>
      </c>
      <c r="B342" s="77" t="s">
        <v>1720</v>
      </c>
      <c r="C342" s="77" t="s">
        <v>1245</v>
      </c>
      <c r="D342" s="78">
        <v>11899</v>
      </c>
      <c r="E342" s="13">
        <v>3406.3148310000001</v>
      </c>
      <c r="F342" s="13">
        <v>0.286269</v>
      </c>
    </row>
    <row r="343" spans="1:6" x14ac:dyDescent="0.25">
      <c r="A343" s="77" t="s">
        <v>4264</v>
      </c>
      <c r="B343" s="77" t="s">
        <v>2795</v>
      </c>
      <c r="C343" s="77" t="s">
        <v>1245</v>
      </c>
      <c r="D343" s="78">
        <v>2205</v>
      </c>
      <c r="E343" s="13">
        <v>3475.8936450000001</v>
      </c>
      <c r="F343" s="13">
        <v>1.5763689999999999</v>
      </c>
    </row>
    <row r="344" spans="1:6" x14ac:dyDescent="0.25">
      <c r="A344" s="77" t="s">
        <v>4261</v>
      </c>
      <c r="B344" s="77" t="s">
        <v>4157</v>
      </c>
      <c r="C344" s="77" t="s">
        <v>1245</v>
      </c>
      <c r="D344" s="78">
        <v>2050</v>
      </c>
      <c r="E344" s="13">
        <v>3732.1131500000001</v>
      </c>
      <c r="F344" s="13">
        <v>1.820543</v>
      </c>
    </row>
    <row r="345" spans="1:6" x14ac:dyDescent="0.25">
      <c r="A345" s="77" t="s">
        <v>1401</v>
      </c>
      <c r="B345" s="77" t="s">
        <v>1490</v>
      </c>
      <c r="C345" s="77" t="s">
        <v>1245</v>
      </c>
      <c r="D345" s="78">
        <v>2736</v>
      </c>
      <c r="E345" s="13">
        <v>3767.463792</v>
      </c>
      <c r="F345" s="13">
        <v>1.376997</v>
      </c>
    </row>
    <row r="346" spans="1:6" x14ac:dyDescent="0.25">
      <c r="A346" s="77" t="s">
        <v>2662</v>
      </c>
      <c r="B346" s="77" t="s">
        <v>2663</v>
      </c>
      <c r="C346" s="77" t="s">
        <v>1245</v>
      </c>
      <c r="D346" s="78">
        <v>23167</v>
      </c>
      <c r="E346" s="13">
        <v>4215.0503140000001</v>
      </c>
      <c r="F346" s="13">
        <v>0.18194199999999999</v>
      </c>
    </row>
    <row r="347" spans="1:6" x14ac:dyDescent="0.25">
      <c r="A347" s="77" t="s">
        <v>1399</v>
      </c>
      <c r="B347" s="77" t="s">
        <v>1491</v>
      </c>
      <c r="C347" s="77" t="s">
        <v>1245</v>
      </c>
      <c r="D347" s="78">
        <v>17607</v>
      </c>
      <c r="E347" s="13">
        <v>4599.5470379999997</v>
      </c>
      <c r="F347" s="13">
        <v>0.26123400000000002</v>
      </c>
    </row>
    <row r="348" spans="1:6" x14ac:dyDescent="0.25">
      <c r="A348" s="77" t="s">
        <v>1407</v>
      </c>
      <c r="B348" s="77" t="s">
        <v>1718</v>
      </c>
      <c r="C348" s="77" t="s">
        <v>1245</v>
      </c>
      <c r="D348" s="78">
        <v>22352</v>
      </c>
      <c r="E348" s="13">
        <v>4738.6463519999998</v>
      </c>
      <c r="F348" s="13">
        <v>0.212001</v>
      </c>
    </row>
    <row r="349" spans="1:6" x14ac:dyDescent="0.25">
      <c r="A349" s="77" t="s">
        <v>1424</v>
      </c>
      <c r="B349" s="77" t="s">
        <v>1716</v>
      </c>
      <c r="C349" s="77" t="s">
        <v>1245</v>
      </c>
      <c r="D349" s="78">
        <v>11527</v>
      </c>
      <c r="E349" s="13">
        <v>5447.7178350000004</v>
      </c>
      <c r="F349" s="13">
        <v>0.472605</v>
      </c>
    </row>
    <row r="350" spans="1:6" x14ac:dyDescent="0.25">
      <c r="A350" s="77" t="s">
        <v>1402</v>
      </c>
      <c r="B350" s="77" t="s">
        <v>1717</v>
      </c>
      <c r="C350" s="77" t="s">
        <v>1245</v>
      </c>
      <c r="D350" s="78">
        <v>4460</v>
      </c>
      <c r="E350" s="13">
        <v>6141.4066199999997</v>
      </c>
      <c r="F350" s="13">
        <v>1.376997</v>
      </c>
    </row>
    <row r="351" spans="1:6" x14ac:dyDescent="0.25">
      <c r="A351" s="77" t="s">
        <v>1359</v>
      </c>
      <c r="B351" s="77" t="s">
        <v>1711</v>
      </c>
      <c r="C351" s="77" t="s">
        <v>1245</v>
      </c>
      <c r="D351" s="78">
        <v>11600</v>
      </c>
      <c r="E351" s="13">
        <v>9056.9320000000007</v>
      </c>
      <c r="F351" s="13">
        <v>0.78076999999999996</v>
      </c>
    </row>
    <row r="352" spans="1:6" x14ac:dyDescent="0.25">
      <c r="A352" s="77" t="s">
        <v>1406</v>
      </c>
      <c r="B352" s="77" t="s">
        <v>1694</v>
      </c>
      <c r="C352" s="77" t="s">
        <v>1245</v>
      </c>
      <c r="D352" s="78">
        <v>153543</v>
      </c>
      <c r="E352" s="13">
        <v>10272.640872</v>
      </c>
      <c r="F352" s="13">
        <v>6.6904000000000005E-2</v>
      </c>
    </row>
    <row r="353" spans="1:6" x14ac:dyDescent="0.25">
      <c r="A353" s="77" t="s">
        <v>1423</v>
      </c>
      <c r="B353" s="77" t="s">
        <v>1719</v>
      </c>
      <c r="C353" s="77" t="s">
        <v>1245</v>
      </c>
      <c r="D353" s="78">
        <v>14446</v>
      </c>
      <c r="E353" s="13">
        <v>14652.390002</v>
      </c>
      <c r="F353" s="13">
        <v>1.0142869999999999</v>
      </c>
    </row>
  </sheetData>
  <autoFilter ref="A2:F2" xr:uid="{00000000-0009-0000-0000-000005000000}">
    <sortState xmlns:xlrd2="http://schemas.microsoft.com/office/spreadsheetml/2017/richdata2" ref="A2:F3">
      <sortCondition ref="E1:E2"/>
    </sortState>
  </autoFilter>
  <conditionalFormatting sqref="D2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249977111117893"/>
    <pageSetUpPr fitToPage="1"/>
  </sheetPr>
  <dimension ref="A1:I1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3" sqref="D23"/>
    </sheetView>
  </sheetViews>
  <sheetFormatPr defaultRowHeight="13.2" x14ac:dyDescent="0.25"/>
  <cols>
    <col min="1" max="1" width="51.33203125" bestFit="1" customWidth="1"/>
    <col min="2" max="2" width="26" customWidth="1"/>
    <col min="3" max="3" width="11.6640625" bestFit="1" customWidth="1"/>
    <col min="4" max="4" width="17.5546875" bestFit="1" customWidth="1"/>
    <col min="8" max="8" width="11.44140625" bestFit="1" customWidth="1"/>
    <col min="9" max="9" width="60.33203125" bestFit="1" customWidth="1"/>
  </cols>
  <sheetData>
    <row r="1" spans="1:9" x14ac:dyDescent="0.25">
      <c r="A1" s="2" t="s">
        <v>4087</v>
      </c>
    </row>
    <row r="2" spans="1:9" x14ac:dyDescent="0.25">
      <c r="A2" s="92" t="s">
        <v>984</v>
      </c>
      <c r="B2" s="76" t="s">
        <v>985</v>
      </c>
      <c r="C2" s="76" t="s">
        <v>986</v>
      </c>
      <c r="D2" s="76" t="s">
        <v>987</v>
      </c>
      <c r="E2" s="82" t="s">
        <v>988</v>
      </c>
      <c r="F2" s="76" t="s">
        <v>989</v>
      </c>
      <c r="G2" s="92" t="s">
        <v>990</v>
      </c>
      <c r="H2" s="76" t="s">
        <v>991</v>
      </c>
      <c r="I2" s="76" t="s">
        <v>960</v>
      </c>
    </row>
    <row r="3" spans="1:9" ht="14.4" x14ac:dyDescent="0.3">
      <c r="A3" s="47" t="s">
        <v>2425</v>
      </c>
      <c r="B3" s="12" t="s">
        <v>1131</v>
      </c>
      <c r="C3" s="12"/>
      <c r="D3" s="48">
        <v>80</v>
      </c>
      <c r="E3" s="49"/>
      <c r="F3" s="12" t="s">
        <v>969</v>
      </c>
      <c r="G3" s="50">
        <v>1.8</v>
      </c>
      <c r="H3" s="51">
        <f>G3*D3</f>
        <v>144</v>
      </c>
      <c r="I3" s="12" t="s">
        <v>2489</v>
      </c>
    </row>
    <row r="4" spans="1:9" ht="14.4" x14ac:dyDescent="0.3">
      <c r="A4" s="47" t="s">
        <v>2425</v>
      </c>
      <c r="B4" s="12" t="s">
        <v>1131</v>
      </c>
      <c r="C4" s="12"/>
      <c r="D4" s="48">
        <v>40</v>
      </c>
      <c r="E4" s="49"/>
      <c r="F4" s="12" t="s">
        <v>969</v>
      </c>
      <c r="G4" s="50">
        <v>6.5</v>
      </c>
      <c r="H4" s="51">
        <f t="shared" ref="H4:H10" si="0">G4*D4</f>
        <v>260</v>
      </c>
      <c r="I4" s="12" t="s">
        <v>2490</v>
      </c>
    </row>
    <row r="5" spans="1:9" ht="14.4" x14ac:dyDescent="0.3">
      <c r="A5" s="47" t="s">
        <v>2425</v>
      </c>
      <c r="B5" s="12" t="s">
        <v>1131</v>
      </c>
      <c r="C5" s="12"/>
      <c r="D5" s="48">
        <v>40</v>
      </c>
      <c r="E5" s="49"/>
      <c r="F5" s="12" t="s">
        <v>969</v>
      </c>
      <c r="G5" s="50">
        <v>8.5</v>
      </c>
      <c r="H5" s="51">
        <f t="shared" si="0"/>
        <v>340</v>
      </c>
      <c r="I5" s="12" t="s">
        <v>2491</v>
      </c>
    </row>
    <row r="6" spans="1:9" ht="14.4" x14ac:dyDescent="0.3">
      <c r="A6" s="47" t="s">
        <v>2425</v>
      </c>
      <c r="B6" s="12" t="s">
        <v>1131</v>
      </c>
      <c r="C6" s="12"/>
      <c r="D6" s="48">
        <v>80</v>
      </c>
      <c r="E6" s="49"/>
      <c r="F6" s="12" t="s">
        <v>969</v>
      </c>
      <c r="G6" s="50">
        <v>5.5</v>
      </c>
      <c r="H6" s="51">
        <f t="shared" si="0"/>
        <v>440</v>
      </c>
      <c r="I6" s="12" t="s">
        <v>2492</v>
      </c>
    </row>
    <row r="7" spans="1:9" ht="14.4" x14ac:dyDescent="0.3">
      <c r="A7" s="47" t="s">
        <v>2425</v>
      </c>
      <c r="B7" s="12" t="s">
        <v>1131</v>
      </c>
      <c r="C7" s="12"/>
      <c r="D7" s="48">
        <v>60</v>
      </c>
      <c r="E7" s="49"/>
      <c r="F7" s="12" t="s">
        <v>969</v>
      </c>
      <c r="G7" s="50">
        <v>8.5</v>
      </c>
      <c r="H7" s="51">
        <f t="shared" si="0"/>
        <v>510</v>
      </c>
      <c r="I7" s="12" t="s">
        <v>2493</v>
      </c>
    </row>
    <row r="8" spans="1:9" ht="14.4" x14ac:dyDescent="0.3">
      <c r="A8" s="47" t="s">
        <v>2425</v>
      </c>
      <c r="B8" s="12" t="s">
        <v>1131</v>
      </c>
      <c r="C8" s="12"/>
      <c r="D8" s="48">
        <v>40</v>
      </c>
      <c r="E8" s="49"/>
      <c r="F8" s="12" t="s">
        <v>969</v>
      </c>
      <c r="G8" s="50">
        <v>2.8</v>
      </c>
      <c r="H8" s="51">
        <f t="shared" si="0"/>
        <v>112</v>
      </c>
      <c r="I8" s="12" t="s">
        <v>2494</v>
      </c>
    </row>
    <row r="9" spans="1:9" ht="14.4" x14ac:dyDescent="0.3">
      <c r="A9" s="47" t="s">
        <v>2425</v>
      </c>
      <c r="B9" s="12" t="s">
        <v>1131</v>
      </c>
      <c r="C9" s="12"/>
      <c r="D9" s="48">
        <v>40</v>
      </c>
      <c r="E9" s="49"/>
      <c r="F9" s="12" t="s">
        <v>969</v>
      </c>
      <c r="G9" s="50">
        <v>10.5</v>
      </c>
      <c r="H9" s="51">
        <f t="shared" si="0"/>
        <v>420</v>
      </c>
      <c r="I9" s="12" t="s">
        <v>2495</v>
      </c>
    </row>
    <row r="10" spans="1:9" ht="14.4" x14ac:dyDescent="0.3">
      <c r="A10" s="47" t="s">
        <v>2425</v>
      </c>
      <c r="B10" s="12" t="s">
        <v>1131</v>
      </c>
      <c r="C10" s="12"/>
      <c r="D10" s="48">
        <v>15</v>
      </c>
      <c r="E10" s="49"/>
      <c r="F10" s="12" t="s">
        <v>969</v>
      </c>
      <c r="G10" s="50">
        <v>4.5</v>
      </c>
      <c r="H10" s="51">
        <f t="shared" si="0"/>
        <v>67.5</v>
      </c>
      <c r="I10" s="12" t="s">
        <v>2496</v>
      </c>
    </row>
    <row r="11" spans="1:9" x14ac:dyDescent="0.25">
      <c r="A11" s="47" t="s">
        <v>2440</v>
      </c>
      <c r="B11" s="12" t="s">
        <v>1131</v>
      </c>
      <c r="C11" s="12"/>
      <c r="D11" s="48">
        <v>200</v>
      </c>
      <c r="E11" s="50"/>
      <c r="F11" s="12" t="s">
        <v>2438</v>
      </c>
      <c r="G11" s="50">
        <v>2.5</v>
      </c>
      <c r="H11" s="51">
        <f>G11*D11</f>
        <v>500</v>
      </c>
      <c r="I11" s="12" t="s">
        <v>2426</v>
      </c>
    </row>
    <row r="12" spans="1:9" x14ac:dyDescent="0.25">
      <c r="A12" s="47" t="s">
        <v>2440</v>
      </c>
      <c r="B12" s="12" t="s">
        <v>1131</v>
      </c>
      <c r="C12" s="12"/>
      <c r="D12" s="48">
        <v>30</v>
      </c>
      <c r="E12" s="50"/>
      <c r="F12" s="12" t="s">
        <v>2438</v>
      </c>
      <c r="G12" s="50">
        <v>3</v>
      </c>
      <c r="H12" s="51">
        <f t="shared" ref="H12:H18" si="1">G12*D12</f>
        <v>90</v>
      </c>
      <c r="I12" s="12" t="s">
        <v>2427</v>
      </c>
    </row>
    <row r="13" spans="1:9" x14ac:dyDescent="0.25">
      <c r="A13" s="47" t="s">
        <v>2440</v>
      </c>
      <c r="B13" s="12" t="s">
        <v>1131</v>
      </c>
      <c r="C13" s="12"/>
      <c r="D13" s="48">
        <v>20</v>
      </c>
      <c r="E13" s="50"/>
      <c r="F13" s="12" t="s">
        <v>2438</v>
      </c>
      <c r="G13" s="50">
        <v>28</v>
      </c>
      <c r="H13" s="51">
        <f t="shared" si="1"/>
        <v>560</v>
      </c>
      <c r="I13" s="12" t="s">
        <v>2428</v>
      </c>
    </row>
    <row r="14" spans="1:9" x14ac:dyDescent="0.25">
      <c r="A14" s="47" t="s">
        <v>2440</v>
      </c>
      <c r="B14" s="12" t="s">
        <v>1131</v>
      </c>
      <c r="C14" s="12"/>
      <c r="D14" s="48">
        <v>40</v>
      </c>
      <c r="E14" s="50"/>
      <c r="F14" s="12" t="s">
        <v>2438</v>
      </c>
      <c r="G14" s="50">
        <v>15</v>
      </c>
      <c r="H14" s="51">
        <f t="shared" si="1"/>
        <v>600</v>
      </c>
      <c r="I14" s="12" t="s">
        <v>2429</v>
      </c>
    </row>
    <row r="15" spans="1:9" x14ac:dyDescent="0.25">
      <c r="A15" s="47" t="s">
        <v>2440</v>
      </c>
      <c r="B15" s="12" t="s">
        <v>1131</v>
      </c>
      <c r="C15" s="12"/>
      <c r="D15" s="48">
        <v>100</v>
      </c>
      <c r="E15" s="50"/>
      <c r="F15" s="12" t="s">
        <v>2438</v>
      </c>
      <c r="G15" s="50">
        <v>1.8</v>
      </c>
      <c r="H15" s="51">
        <f t="shared" si="1"/>
        <v>180</v>
      </c>
      <c r="I15" s="12" t="s">
        <v>2430</v>
      </c>
    </row>
    <row r="16" spans="1:9" x14ac:dyDescent="0.25">
      <c r="A16" s="47" t="s">
        <v>2440</v>
      </c>
      <c r="B16" s="12" t="s">
        <v>1131</v>
      </c>
      <c r="C16" s="12"/>
      <c r="D16" s="48">
        <v>100</v>
      </c>
      <c r="E16" s="50"/>
      <c r="F16" s="12" t="s">
        <v>2438</v>
      </c>
      <c r="G16" s="50">
        <v>4.5</v>
      </c>
      <c r="H16" s="51">
        <f t="shared" si="1"/>
        <v>450</v>
      </c>
      <c r="I16" s="12" t="s">
        <v>2431</v>
      </c>
    </row>
    <row r="17" spans="1:9" x14ac:dyDescent="0.25">
      <c r="A17" s="47" t="s">
        <v>2440</v>
      </c>
      <c r="B17" s="12" t="s">
        <v>1131</v>
      </c>
      <c r="C17" s="12"/>
      <c r="D17" s="48">
        <v>150</v>
      </c>
      <c r="E17" s="50"/>
      <c r="F17" s="12" t="s">
        <v>2438</v>
      </c>
      <c r="G17" s="50">
        <v>1.5</v>
      </c>
      <c r="H17" s="51">
        <f t="shared" si="1"/>
        <v>225</v>
      </c>
      <c r="I17" s="12" t="s">
        <v>2432</v>
      </c>
    </row>
    <row r="18" spans="1:9" ht="13.8" thickBot="1" x14ac:dyDescent="0.3">
      <c r="A18" s="47" t="s">
        <v>2440</v>
      </c>
      <c r="B18" s="12" t="s">
        <v>1131</v>
      </c>
      <c r="C18" s="12"/>
      <c r="D18" s="48">
        <v>400</v>
      </c>
      <c r="E18" s="50"/>
      <c r="F18" s="12" t="s">
        <v>2438</v>
      </c>
      <c r="G18" s="50">
        <v>1</v>
      </c>
      <c r="H18" s="159">
        <f t="shared" si="1"/>
        <v>400</v>
      </c>
      <c r="I18" s="12" t="s">
        <v>2433</v>
      </c>
    </row>
    <row r="19" spans="1:9" ht="14.4" thickBot="1" x14ac:dyDescent="0.3">
      <c r="H19" s="160">
        <f>SUM(H3:H18)</f>
        <v>5298.5</v>
      </c>
    </row>
  </sheetData>
  <phoneticPr fontId="7" type="noConversion"/>
  <conditionalFormatting sqref="D2">
    <cfRule type="cellIs" dxfId="3" priority="1" operator="lessThan">
      <formula>0</formula>
    </cfRule>
  </conditionalFormatting>
  <pageMargins left="0.7" right="0.7" top="0.75" bottom="0.75" header="0.3" footer="0.3"/>
  <pageSetup paperSize="9" scale="5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249977111117893"/>
    <pageSetUpPr fitToPage="1"/>
  </sheetPr>
  <dimension ref="A1:O64"/>
  <sheetViews>
    <sheetView topLeftCell="B19" zoomScale="57" zoomScaleNormal="57" workbookViewId="0">
      <pane ySplit="4" topLeftCell="A23" activePane="bottomLeft" state="frozen"/>
      <selection activeCell="A19" sqref="A19"/>
      <selection pane="bottomLeft" activeCell="B20" sqref="B20"/>
    </sheetView>
  </sheetViews>
  <sheetFormatPr defaultRowHeight="13.2" x14ac:dyDescent="0.25"/>
  <cols>
    <col min="1" max="1" width="46.33203125" customWidth="1"/>
    <col min="2" max="2" width="45.5546875" customWidth="1"/>
    <col min="3" max="3" width="52.109375" customWidth="1"/>
    <col min="4" max="4" width="54.44140625" style="9" bestFit="1" customWidth="1"/>
    <col min="5" max="7" width="22.5546875" bestFit="1" customWidth="1"/>
    <col min="8" max="8" width="28.109375" bestFit="1" customWidth="1"/>
    <col min="9" max="9" width="24.6640625" bestFit="1" customWidth="1"/>
    <col min="10" max="10" width="41.5546875" customWidth="1"/>
    <col min="11" max="11" width="35.6640625" bestFit="1" customWidth="1"/>
    <col min="12" max="12" width="22.5546875" bestFit="1" customWidth="1"/>
    <col min="13" max="13" width="40.88671875" bestFit="1" customWidth="1"/>
    <col min="14" max="14" width="22.5546875" bestFit="1" customWidth="1"/>
    <col min="15" max="15" width="34.44140625" bestFit="1" customWidth="1"/>
  </cols>
  <sheetData>
    <row r="1" spans="1:4" ht="21" x14ac:dyDescent="0.25">
      <c r="A1" s="17"/>
    </row>
    <row r="2" spans="1:4" ht="14.4" x14ac:dyDescent="0.25">
      <c r="A2" s="19" t="s">
        <v>960</v>
      </c>
      <c r="B2" s="18" t="s">
        <v>1233</v>
      </c>
      <c r="C2" s="18" t="s">
        <v>1234</v>
      </c>
      <c r="D2" s="21" t="s">
        <v>964</v>
      </c>
    </row>
    <row r="3" spans="1:4" x14ac:dyDescent="0.25">
      <c r="A3" s="22" t="s">
        <v>1236</v>
      </c>
      <c r="B3" s="22" t="s">
        <v>1235</v>
      </c>
      <c r="C3" s="12">
        <v>79</v>
      </c>
      <c r="D3" s="13">
        <v>2962.67</v>
      </c>
    </row>
    <row r="4" spans="1:4" x14ac:dyDescent="0.25">
      <c r="A4" s="22" t="s">
        <v>1236</v>
      </c>
      <c r="B4" s="22" t="s">
        <v>1235</v>
      </c>
      <c r="C4" s="12">
        <v>384</v>
      </c>
      <c r="D4" s="13">
        <v>14676</v>
      </c>
    </row>
    <row r="5" spans="1:4" x14ac:dyDescent="0.25">
      <c r="A5" s="22" t="s">
        <v>1237</v>
      </c>
      <c r="B5" s="22" t="s">
        <v>1238</v>
      </c>
      <c r="C5" s="12">
        <v>76</v>
      </c>
      <c r="D5" s="13">
        <v>9977.5</v>
      </c>
    </row>
    <row r="6" spans="1:4" x14ac:dyDescent="0.25">
      <c r="A6" s="22" t="s">
        <v>1237</v>
      </c>
      <c r="B6" s="22" t="s">
        <v>1239</v>
      </c>
      <c r="C6" s="12">
        <v>100</v>
      </c>
      <c r="D6" s="13">
        <v>3500</v>
      </c>
    </row>
    <row r="7" spans="1:4" x14ac:dyDescent="0.25">
      <c r="A7" s="22" t="s">
        <v>1237</v>
      </c>
      <c r="B7" s="22" t="s">
        <v>1240</v>
      </c>
      <c r="C7" s="12">
        <v>48</v>
      </c>
      <c r="D7" s="13">
        <v>19210</v>
      </c>
    </row>
    <row r="8" spans="1:4" x14ac:dyDescent="0.25">
      <c r="A8" s="22" t="s">
        <v>1237</v>
      </c>
      <c r="B8" s="22" t="s">
        <v>1240</v>
      </c>
      <c r="C8" s="12">
        <v>37</v>
      </c>
      <c r="D8" s="13">
        <v>27265</v>
      </c>
    </row>
    <row r="9" spans="1:4" x14ac:dyDescent="0.25">
      <c r="A9" s="22" t="s">
        <v>1237</v>
      </c>
      <c r="B9" s="22" t="s">
        <v>1240</v>
      </c>
      <c r="C9" s="12">
        <v>37</v>
      </c>
      <c r="D9" s="13">
        <v>16295</v>
      </c>
    </row>
    <row r="10" spans="1:4" x14ac:dyDescent="0.25">
      <c r="A10" s="22" t="s">
        <v>1237</v>
      </c>
      <c r="B10" s="22" t="s">
        <v>1240</v>
      </c>
      <c r="C10" s="12">
        <v>33</v>
      </c>
      <c r="D10" s="13">
        <v>26598</v>
      </c>
    </row>
    <row r="11" spans="1:4" x14ac:dyDescent="0.25">
      <c r="A11" s="22" t="s">
        <v>1237</v>
      </c>
      <c r="B11" s="22" t="s">
        <v>1240</v>
      </c>
      <c r="C11" s="12">
        <v>41</v>
      </c>
      <c r="D11" s="13">
        <v>29478</v>
      </c>
    </row>
    <row r="12" spans="1:4" x14ac:dyDescent="0.25">
      <c r="A12" s="22" t="s">
        <v>1237</v>
      </c>
      <c r="B12" s="22" t="s">
        <v>1241</v>
      </c>
      <c r="C12" s="12">
        <v>12</v>
      </c>
      <c r="D12" s="13">
        <v>420</v>
      </c>
    </row>
    <row r="13" spans="1:4" x14ac:dyDescent="0.25">
      <c r="A13" s="22" t="s">
        <v>1237</v>
      </c>
      <c r="B13" s="22" t="s">
        <v>1239</v>
      </c>
      <c r="C13" s="12">
        <v>139</v>
      </c>
      <c r="D13" s="13">
        <v>4908</v>
      </c>
    </row>
    <row r="14" spans="1:4" x14ac:dyDescent="0.25">
      <c r="A14" s="22" t="s">
        <v>1236</v>
      </c>
      <c r="B14" s="22" t="s">
        <v>1235</v>
      </c>
      <c r="C14" s="12">
        <v>64</v>
      </c>
      <c r="D14" s="13">
        <v>2356</v>
      </c>
    </row>
    <row r="15" spans="1:4" x14ac:dyDescent="0.25">
      <c r="A15" s="22" t="s">
        <v>1236</v>
      </c>
      <c r="B15" s="22" t="s">
        <v>1235</v>
      </c>
      <c r="C15" s="12">
        <v>113</v>
      </c>
      <c r="D15" s="13">
        <v>3850</v>
      </c>
    </row>
    <row r="16" spans="1:4" x14ac:dyDescent="0.25">
      <c r="A16" s="22" t="s">
        <v>1237</v>
      </c>
      <c r="B16" s="22" t="s">
        <v>1241</v>
      </c>
      <c r="C16" s="12">
        <v>64</v>
      </c>
      <c r="D16" s="13">
        <v>2240</v>
      </c>
    </row>
    <row r="17" spans="1:15" x14ac:dyDescent="0.25">
      <c r="A17" s="22" t="s">
        <v>1237</v>
      </c>
      <c r="B17" s="22" t="s">
        <v>1241</v>
      </c>
      <c r="C17" s="12">
        <v>38</v>
      </c>
      <c r="D17" s="13">
        <v>1330</v>
      </c>
    </row>
    <row r="18" spans="1:15" x14ac:dyDescent="0.25">
      <c r="A18" s="23"/>
      <c r="B18" s="23"/>
      <c r="C18" s="23"/>
      <c r="D18" s="24">
        <f>SUM(D3:D17)</f>
        <v>165066.16999999998</v>
      </c>
    </row>
    <row r="21" spans="1:15" ht="13.8" thickBot="1" x14ac:dyDescent="0.3"/>
    <row r="22" spans="1:15" ht="45.75" customHeight="1" thickBot="1" x14ac:dyDescent="0.8">
      <c r="A22" s="1" t="s">
        <v>4155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71"/>
      <c r="M22" s="172"/>
      <c r="N22" s="53"/>
    </row>
    <row r="23" spans="1:15" ht="53.25" customHeight="1" thickBot="1" x14ac:dyDescent="0.3">
      <c r="A23" s="54" t="s">
        <v>2441</v>
      </c>
      <c r="B23" s="55" t="s">
        <v>1233</v>
      </c>
      <c r="C23" s="55" t="s">
        <v>2442</v>
      </c>
      <c r="D23" s="56" t="s">
        <v>2443</v>
      </c>
      <c r="E23" s="57" t="s">
        <v>2444</v>
      </c>
      <c r="F23" s="55" t="s">
        <v>2445</v>
      </c>
      <c r="G23" s="55" t="s">
        <v>2446</v>
      </c>
      <c r="H23" s="55" t="s">
        <v>2447</v>
      </c>
      <c r="I23" s="55" t="s">
        <v>2448</v>
      </c>
      <c r="J23" s="55" t="s">
        <v>2449</v>
      </c>
      <c r="K23" s="55" t="s">
        <v>2450</v>
      </c>
      <c r="L23" s="58" t="s">
        <v>2451</v>
      </c>
      <c r="M23" s="59" t="s">
        <v>2452</v>
      </c>
      <c r="N23" s="59" t="s">
        <v>2453</v>
      </c>
      <c r="O23" s="59" t="s">
        <v>2454</v>
      </c>
    </row>
    <row r="24" spans="1:15" ht="26.25" customHeight="1" x14ac:dyDescent="0.25">
      <c r="A24" s="113" t="s">
        <v>3984</v>
      </c>
      <c r="B24" s="114" t="s">
        <v>3985</v>
      </c>
      <c r="C24" s="115" t="s">
        <v>3986</v>
      </c>
      <c r="D24" s="116" t="s">
        <v>3987</v>
      </c>
      <c r="E24" s="117">
        <v>2325.5</v>
      </c>
      <c r="F24" s="118">
        <v>68287.08</v>
      </c>
      <c r="G24" s="119">
        <v>81707.62</v>
      </c>
      <c r="H24" s="119">
        <f t="shared" ref="H24:H61" si="0">F24+G24</f>
        <v>149994.70000000001</v>
      </c>
      <c r="I24" s="119">
        <v>127100.73</v>
      </c>
      <c r="J24" s="118">
        <v>129000</v>
      </c>
      <c r="K24" s="74" t="s">
        <v>3988</v>
      </c>
      <c r="L24" s="120">
        <v>92400</v>
      </c>
      <c r="M24" s="121">
        <v>36600</v>
      </c>
      <c r="N24" s="122">
        <v>0.7</v>
      </c>
      <c r="O24" s="123">
        <f>J24-H24</f>
        <v>-20994.700000000012</v>
      </c>
    </row>
    <row r="25" spans="1:15" ht="49.2" x14ac:dyDescent="0.25">
      <c r="A25" s="60" t="s">
        <v>3989</v>
      </c>
      <c r="B25" s="61" t="s">
        <v>3985</v>
      </c>
      <c r="C25" s="62" t="s">
        <v>3990</v>
      </c>
      <c r="D25" s="69" t="s">
        <v>3987</v>
      </c>
      <c r="E25" s="63">
        <v>782.5</v>
      </c>
      <c r="F25" s="64">
        <v>24452.5</v>
      </c>
      <c r="G25" s="65">
        <v>46244.69</v>
      </c>
      <c r="H25" s="65">
        <f t="shared" si="0"/>
        <v>70697.19</v>
      </c>
      <c r="I25" s="65">
        <v>68616.759999999995</v>
      </c>
      <c r="J25" s="64">
        <v>85000</v>
      </c>
      <c r="K25" s="66" t="s">
        <v>3991</v>
      </c>
      <c r="L25" s="72">
        <v>61900</v>
      </c>
      <c r="M25" s="71">
        <v>23100</v>
      </c>
      <c r="N25" s="67">
        <v>0.7</v>
      </c>
      <c r="O25" s="68">
        <f>M25</f>
        <v>23100</v>
      </c>
    </row>
    <row r="26" spans="1:15" ht="49.2" x14ac:dyDescent="0.25">
      <c r="A26" s="60" t="s">
        <v>3992</v>
      </c>
      <c r="B26" s="61" t="s">
        <v>3985</v>
      </c>
      <c r="C26" s="62" t="s">
        <v>3993</v>
      </c>
      <c r="D26" s="69" t="s">
        <v>3987</v>
      </c>
      <c r="E26" s="63">
        <v>1038</v>
      </c>
      <c r="F26" s="64">
        <v>30325</v>
      </c>
      <c r="G26" s="65">
        <v>48524.67</v>
      </c>
      <c r="H26" s="65">
        <f t="shared" si="0"/>
        <v>78849.67</v>
      </c>
      <c r="I26" s="65">
        <v>71873.23</v>
      </c>
      <c r="J26" s="64">
        <v>82000</v>
      </c>
      <c r="K26" s="66" t="s">
        <v>3994</v>
      </c>
      <c r="L26" s="72">
        <v>59800</v>
      </c>
      <c r="M26" s="71">
        <v>22200</v>
      </c>
      <c r="N26" s="67">
        <v>0.7</v>
      </c>
      <c r="O26" s="68">
        <f>M26</f>
        <v>22200</v>
      </c>
    </row>
    <row r="27" spans="1:15" ht="73.8" x14ac:dyDescent="0.25">
      <c r="A27" s="60" t="s">
        <v>3995</v>
      </c>
      <c r="B27" s="61" t="s">
        <v>1239</v>
      </c>
      <c r="C27" s="62" t="s">
        <v>3996</v>
      </c>
      <c r="D27" s="69" t="s">
        <v>3987</v>
      </c>
      <c r="E27" s="63">
        <v>560</v>
      </c>
      <c r="F27" s="64">
        <v>16817.5</v>
      </c>
      <c r="G27" s="65">
        <v>30020.03</v>
      </c>
      <c r="H27" s="65">
        <f t="shared" si="0"/>
        <v>46837.53</v>
      </c>
      <c r="I27" s="65">
        <v>48914</v>
      </c>
      <c r="J27" s="64">
        <v>58000</v>
      </c>
      <c r="K27" s="66" t="s">
        <v>2456</v>
      </c>
      <c r="L27" s="72">
        <v>17400</v>
      </c>
      <c r="M27" s="71">
        <v>40600</v>
      </c>
      <c r="N27" s="67">
        <v>0.3</v>
      </c>
      <c r="O27" s="68">
        <f>H27-L27</f>
        <v>29437.53</v>
      </c>
    </row>
    <row r="28" spans="1:15" ht="49.2" x14ac:dyDescent="0.25">
      <c r="A28" s="60" t="s">
        <v>3997</v>
      </c>
      <c r="B28" s="61" t="s">
        <v>1239</v>
      </c>
      <c r="C28" s="62" t="s">
        <v>3998</v>
      </c>
      <c r="D28" s="69" t="s">
        <v>3987</v>
      </c>
      <c r="E28" s="63">
        <v>548.5</v>
      </c>
      <c r="F28" s="64">
        <v>12427.5</v>
      </c>
      <c r="G28" s="65">
        <v>24308.7</v>
      </c>
      <c r="H28" s="65">
        <f t="shared" si="0"/>
        <v>36736.199999999997</v>
      </c>
      <c r="I28" s="65">
        <v>32220.1</v>
      </c>
      <c r="J28" s="64">
        <v>38600</v>
      </c>
      <c r="K28" s="66" t="s">
        <v>2456</v>
      </c>
      <c r="L28" s="72">
        <v>11580</v>
      </c>
      <c r="M28" s="71">
        <v>27020</v>
      </c>
      <c r="N28" s="67">
        <v>0.3</v>
      </c>
      <c r="O28" s="68">
        <f>H28-L28</f>
        <v>25156.199999999997</v>
      </c>
    </row>
    <row r="29" spans="1:15" ht="49.2" x14ac:dyDescent="0.25">
      <c r="A29" s="60" t="s">
        <v>3999</v>
      </c>
      <c r="B29" s="61" t="s">
        <v>1239</v>
      </c>
      <c r="C29" s="62" t="s">
        <v>4000</v>
      </c>
      <c r="D29" s="69" t="s">
        <v>3987</v>
      </c>
      <c r="E29" s="63">
        <v>327.5</v>
      </c>
      <c r="F29" s="64">
        <v>9545</v>
      </c>
      <c r="G29" s="65">
        <v>16789.669999999998</v>
      </c>
      <c r="H29" s="65">
        <f t="shared" si="0"/>
        <v>26334.67</v>
      </c>
      <c r="I29" s="65">
        <v>29239.67</v>
      </c>
      <c r="J29" s="64">
        <v>36700</v>
      </c>
      <c r="K29" s="66" t="s">
        <v>4001</v>
      </c>
      <c r="L29" s="72">
        <v>11010</v>
      </c>
      <c r="M29" s="71">
        <v>25690</v>
      </c>
      <c r="N29" s="67">
        <v>0.3</v>
      </c>
      <c r="O29" s="68">
        <f>M29</f>
        <v>25690</v>
      </c>
    </row>
    <row r="30" spans="1:15" ht="73.8" x14ac:dyDescent="0.25">
      <c r="A30" s="113" t="s">
        <v>4002</v>
      </c>
      <c r="B30" s="114" t="s">
        <v>1239</v>
      </c>
      <c r="C30" s="115" t="s">
        <v>4003</v>
      </c>
      <c r="D30" s="116" t="s">
        <v>3987</v>
      </c>
      <c r="E30" s="117">
        <v>175</v>
      </c>
      <c r="F30" s="118">
        <v>8285</v>
      </c>
      <c r="G30" s="119">
        <v>53336.67</v>
      </c>
      <c r="H30" s="119">
        <f t="shared" si="0"/>
        <v>61621.67</v>
      </c>
      <c r="I30" s="124" t="s">
        <v>4004</v>
      </c>
      <c r="J30" s="118">
        <v>55000</v>
      </c>
      <c r="K30" s="74" t="s">
        <v>4005</v>
      </c>
      <c r="L30" s="125">
        <v>38500</v>
      </c>
      <c r="M30" s="121">
        <v>16500</v>
      </c>
      <c r="N30" s="122">
        <v>0.7</v>
      </c>
      <c r="O30" s="123">
        <f>J30-H30</f>
        <v>-6621.6699999999983</v>
      </c>
    </row>
    <row r="31" spans="1:15" ht="49.2" x14ac:dyDescent="0.25">
      <c r="A31" s="126" t="s">
        <v>4006</v>
      </c>
      <c r="B31" s="127" t="s">
        <v>1239</v>
      </c>
      <c r="C31" s="75" t="s">
        <v>4007</v>
      </c>
      <c r="D31" s="128" t="s">
        <v>3987</v>
      </c>
      <c r="E31" s="63">
        <v>220.5</v>
      </c>
      <c r="F31" s="129">
        <v>8380</v>
      </c>
      <c r="G31" s="65">
        <v>42682.67</v>
      </c>
      <c r="H31" s="65">
        <f t="shared" si="0"/>
        <v>51062.67</v>
      </c>
      <c r="I31" s="130" t="s">
        <v>4004</v>
      </c>
      <c r="J31" s="129">
        <v>57000</v>
      </c>
      <c r="K31" s="66" t="s">
        <v>4008</v>
      </c>
      <c r="L31" s="131">
        <v>39900</v>
      </c>
      <c r="M31" s="71">
        <v>17100</v>
      </c>
      <c r="N31" s="67">
        <v>0.7</v>
      </c>
      <c r="O31" s="73">
        <f>M31</f>
        <v>17100</v>
      </c>
    </row>
    <row r="32" spans="1:15" ht="123" x14ac:dyDescent="0.25">
      <c r="A32" s="113" t="s">
        <v>4009</v>
      </c>
      <c r="B32" s="114" t="s">
        <v>1239</v>
      </c>
      <c r="C32" s="115" t="s">
        <v>4010</v>
      </c>
      <c r="D32" s="116" t="s">
        <v>3987</v>
      </c>
      <c r="E32" s="117">
        <v>546</v>
      </c>
      <c r="F32" s="118">
        <v>11952.5</v>
      </c>
      <c r="G32" s="119">
        <v>43097.38</v>
      </c>
      <c r="H32" s="119">
        <f t="shared" si="0"/>
        <v>55049.88</v>
      </c>
      <c r="I32" s="119">
        <v>62173.53</v>
      </c>
      <c r="J32" s="118">
        <v>45000</v>
      </c>
      <c r="K32" s="74" t="s">
        <v>4011</v>
      </c>
      <c r="L32" s="125">
        <v>31500</v>
      </c>
      <c r="M32" s="121">
        <v>13500</v>
      </c>
      <c r="N32" s="122">
        <v>0.7</v>
      </c>
      <c r="O32" s="123">
        <f>J32-H32</f>
        <v>-10049.879999999997</v>
      </c>
    </row>
    <row r="33" spans="1:15" ht="49.2" x14ac:dyDescent="0.25">
      <c r="A33" s="113" t="s">
        <v>4012</v>
      </c>
      <c r="B33" s="114" t="s">
        <v>1239</v>
      </c>
      <c r="C33" s="115" t="s">
        <v>4013</v>
      </c>
      <c r="D33" s="116" t="s">
        <v>3987</v>
      </c>
      <c r="E33" s="117">
        <v>425</v>
      </c>
      <c r="F33" s="118">
        <v>11804.95</v>
      </c>
      <c r="G33" s="119">
        <v>24793.05</v>
      </c>
      <c r="H33" s="119">
        <f t="shared" si="0"/>
        <v>36598</v>
      </c>
      <c r="I33" s="119">
        <v>31484</v>
      </c>
      <c r="J33" s="118">
        <v>28000</v>
      </c>
      <c r="K33" s="74" t="s">
        <v>4014</v>
      </c>
      <c r="L33" s="125">
        <v>19600</v>
      </c>
      <c r="M33" s="121">
        <v>8400</v>
      </c>
      <c r="N33" s="122">
        <v>0.7</v>
      </c>
      <c r="O33" s="123">
        <f>J33-H33</f>
        <v>-8598</v>
      </c>
    </row>
    <row r="34" spans="1:15" ht="73.8" x14ac:dyDescent="0.4">
      <c r="A34" s="60" t="s">
        <v>4015</v>
      </c>
      <c r="B34" s="61" t="s">
        <v>2579</v>
      </c>
      <c r="C34" s="75" t="s">
        <v>4016</v>
      </c>
      <c r="D34" s="69" t="s">
        <v>3987</v>
      </c>
      <c r="E34" s="63">
        <v>43</v>
      </c>
      <c r="F34" s="64">
        <v>1505</v>
      </c>
      <c r="G34" s="65">
        <v>10100</v>
      </c>
      <c r="H34" s="65">
        <f t="shared" si="0"/>
        <v>11605</v>
      </c>
      <c r="I34" s="132" t="s">
        <v>4017</v>
      </c>
      <c r="J34" s="64">
        <v>25000</v>
      </c>
      <c r="K34" s="66" t="s">
        <v>4018</v>
      </c>
      <c r="L34" s="70">
        <v>25000</v>
      </c>
      <c r="M34" s="71">
        <v>0</v>
      </c>
      <c r="N34" s="67">
        <v>1</v>
      </c>
      <c r="O34" s="68">
        <f>M34</f>
        <v>0</v>
      </c>
    </row>
    <row r="35" spans="1:15" ht="49.2" x14ac:dyDescent="0.25">
      <c r="A35" s="60" t="s">
        <v>4019</v>
      </c>
      <c r="B35" s="61" t="s">
        <v>2579</v>
      </c>
      <c r="C35" s="75" t="s">
        <v>4020</v>
      </c>
      <c r="D35" s="69" t="s">
        <v>3987</v>
      </c>
      <c r="E35" s="63">
        <v>16</v>
      </c>
      <c r="F35" s="64">
        <v>560</v>
      </c>
      <c r="G35" s="65">
        <v>8900</v>
      </c>
      <c r="H35" s="65">
        <f t="shared" si="0"/>
        <v>9460</v>
      </c>
      <c r="I35" s="130" t="s">
        <v>4017</v>
      </c>
      <c r="J35" s="64">
        <v>17900</v>
      </c>
      <c r="K35" s="66" t="s">
        <v>4021</v>
      </c>
      <c r="L35" s="70">
        <v>17900</v>
      </c>
      <c r="M35" s="71">
        <v>0</v>
      </c>
      <c r="N35" s="67">
        <v>1</v>
      </c>
      <c r="O35" s="68">
        <f>M35</f>
        <v>0</v>
      </c>
    </row>
    <row r="36" spans="1:15" ht="73.8" x14ac:dyDescent="0.4">
      <c r="A36" s="113" t="s">
        <v>4022</v>
      </c>
      <c r="B36" s="114" t="s">
        <v>4023</v>
      </c>
      <c r="C36" s="115" t="s">
        <v>4024</v>
      </c>
      <c r="D36" s="116" t="s">
        <v>3987</v>
      </c>
      <c r="E36" s="117">
        <v>1576.35</v>
      </c>
      <c r="F36" s="118">
        <v>45902</v>
      </c>
      <c r="G36" s="119">
        <v>40237.980000000003</v>
      </c>
      <c r="H36" s="119">
        <f t="shared" si="0"/>
        <v>86139.98000000001</v>
      </c>
      <c r="I36" s="133">
        <v>92468.87</v>
      </c>
      <c r="J36" s="118">
        <v>70000</v>
      </c>
      <c r="K36" s="74" t="s">
        <v>4025</v>
      </c>
      <c r="L36" s="120">
        <v>49000</v>
      </c>
      <c r="M36" s="121">
        <v>21000</v>
      </c>
      <c r="N36" s="122">
        <v>0.7</v>
      </c>
      <c r="O36" s="123">
        <f>J36-H36</f>
        <v>-16139.98000000001</v>
      </c>
    </row>
    <row r="37" spans="1:15" ht="49.2" x14ac:dyDescent="0.4">
      <c r="A37" s="113" t="s">
        <v>4026</v>
      </c>
      <c r="B37" s="114" t="s">
        <v>4023</v>
      </c>
      <c r="C37" s="115" t="s">
        <v>4027</v>
      </c>
      <c r="D37" s="116" t="s">
        <v>3987</v>
      </c>
      <c r="E37" s="117">
        <v>1287.5</v>
      </c>
      <c r="F37" s="118">
        <v>36515</v>
      </c>
      <c r="G37" s="119">
        <v>24585.9</v>
      </c>
      <c r="H37" s="119">
        <f t="shared" si="0"/>
        <v>61100.9</v>
      </c>
      <c r="I37" s="133">
        <v>84206.18</v>
      </c>
      <c r="J37" s="118">
        <v>57000</v>
      </c>
      <c r="K37" s="74" t="s">
        <v>4028</v>
      </c>
      <c r="L37" s="120">
        <v>39900</v>
      </c>
      <c r="M37" s="121">
        <v>17100</v>
      </c>
      <c r="N37" s="122">
        <v>0.7</v>
      </c>
      <c r="O37" s="123">
        <f>J37-H37</f>
        <v>-4100.9000000000015</v>
      </c>
    </row>
    <row r="38" spans="1:15" ht="49.2" x14ac:dyDescent="0.25">
      <c r="A38" s="60" t="s">
        <v>4029</v>
      </c>
      <c r="B38" s="61" t="s">
        <v>1239</v>
      </c>
      <c r="C38" s="75" t="s">
        <v>4030</v>
      </c>
      <c r="D38" s="69" t="s">
        <v>3987</v>
      </c>
      <c r="E38" s="63">
        <v>177.5</v>
      </c>
      <c r="F38" s="64">
        <v>6207.5</v>
      </c>
      <c r="G38" s="65">
        <v>39050.75</v>
      </c>
      <c r="H38" s="65">
        <f>F38+G38</f>
        <v>45258.25</v>
      </c>
      <c r="I38" s="134">
        <v>47410</v>
      </c>
      <c r="J38" s="64">
        <v>75000</v>
      </c>
      <c r="K38" s="66" t="s">
        <v>2456</v>
      </c>
      <c r="L38" s="70">
        <v>22500</v>
      </c>
      <c r="M38" s="71">
        <v>52500</v>
      </c>
      <c r="N38" s="67">
        <v>0.3</v>
      </c>
      <c r="O38" s="68">
        <f>H38-L38</f>
        <v>22758.25</v>
      </c>
    </row>
    <row r="39" spans="1:15" ht="49.2" x14ac:dyDescent="0.25">
      <c r="A39" s="60" t="s">
        <v>4031</v>
      </c>
      <c r="B39" s="61" t="s">
        <v>1239</v>
      </c>
      <c r="C39" s="75" t="s">
        <v>4032</v>
      </c>
      <c r="D39" s="69" t="s">
        <v>3987</v>
      </c>
      <c r="E39" s="63">
        <v>139.5</v>
      </c>
      <c r="F39" s="64">
        <v>4875</v>
      </c>
      <c r="G39" s="65">
        <v>32850.120000000003</v>
      </c>
      <c r="H39" s="65">
        <f>F39+G39</f>
        <v>37725.120000000003</v>
      </c>
      <c r="I39" s="134">
        <v>35650.120000000003</v>
      </c>
      <c r="J39" s="64">
        <v>65000</v>
      </c>
      <c r="K39" s="66" t="s">
        <v>2456</v>
      </c>
      <c r="L39" s="70">
        <v>19500</v>
      </c>
      <c r="M39" s="71">
        <v>45500</v>
      </c>
      <c r="N39" s="67">
        <v>0.3</v>
      </c>
      <c r="O39" s="68">
        <f t="shared" ref="O39:O40" si="1">H39-L39</f>
        <v>18225.120000000003</v>
      </c>
    </row>
    <row r="40" spans="1:15" ht="49.2" x14ac:dyDescent="0.25">
      <c r="A40" s="60" t="s">
        <v>4033</v>
      </c>
      <c r="B40" s="61" t="s">
        <v>1239</v>
      </c>
      <c r="C40" s="75" t="s">
        <v>4034</v>
      </c>
      <c r="D40" s="69" t="s">
        <v>3987</v>
      </c>
      <c r="E40" s="63">
        <v>129.5</v>
      </c>
      <c r="F40" s="64">
        <v>4522.5</v>
      </c>
      <c r="G40" s="65">
        <v>34050.75</v>
      </c>
      <c r="H40" s="65">
        <f>F40+G40</f>
        <v>38573.25</v>
      </c>
      <c r="I40" s="134">
        <v>36850.75</v>
      </c>
      <c r="J40" s="64">
        <v>65000</v>
      </c>
      <c r="K40" s="66" t="s">
        <v>2456</v>
      </c>
      <c r="L40" s="70">
        <v>19500</v>
      </c>
      <c r="M40" s="71">
        <v>45500</v>
      </c>
      <c r="N40" s="67">
        <v>0.3</v>
      </c>
      <c r="O40" s="68">
        <f t="shared" si="1"/>
        <v>19073.25</v>
      </c>
    </row>
    <row r="41" spans="1:15" ht="50.4" x14ac:dyDescent="0.25">
      <c r="A41" s="126" t="s">
        <v>4036</v>
      </c>
      <c r="B41" s="127" t="s">
        <v>1239</v>
      </c>
      <c r="C41" s="75" t="s">
        <v>4037</v>
      </c>
      <c r="D41" s="128" t="s">
        <v>3987</v>
      </c>
      <c r="E41" s="63">
        <v>146</v>
      </c>
      <c r="F41" s="129">
        <v>5110</v>
      </c>
      <c r="G41" s="65">
        <v>4183</v>
      </c>
      <c r="H41" s="65">
        <f t="shared" si="0"/>
        <v>9293</v>
      </c>
      <c r="I41" s="134" t="s">
        <v>4038</v>
      </c>
      <c r="J41" s="129">
        <v>38000</v>
      </c>
      <c r="K41" s="66" t="s">
        <v>2456</v>
      </c>
      <c r="L41" s="135">
        <v>0</v>
      </c>
      <c r="M41" s="71">
        <v>38000</v>
      </c>
      <c r="N41" s="67">
        <v>0</v>
      </c>
      <c r="O41" s="73">
        <f>H41</f>
        <v>9293</v>
      </c>
    </row>
    <row r="42" spans="1:15" ht="49.2" x14ac:dyDescent="0.25">
      <c r="A42" s="60" t="s">
        <v>4039</v>
      </c>
      <c r="B42" s="61" t="s">
        <v>1239</v>
      </c>
      <c r="C42" s="75" t="s">
        <v>4040</v>
      </c>
      <c r="D42" s="69" t="s">
        <v>3987</v>
      </c>
      <c r="E42" s="63">
        <v>467.5</v>
      </c>
      <c r="F42" s="64">
        <v>15355</v>
      </c>
      <c r="G42" s="65">
        <v>23820.41</v>
      </c>
      <c r="H42" s="65">
        <f t="shared" si="0"/>
        <v>39175.410000000003</v>
      </c>
      <c r="I42" s="130">
        <v>56903</v>
      </c>
      <c r="J42" s="64">
        <v>57000</v>
      </c>
      <c r="K42" s="66" t="s">
        <v>2456</v>
      </c>
      <c r="L42" s="72">
        <v>0</v>
      </c>
      <c r="M42" s="71">
        <v>57000</v>
      </c>
      <c r="N42" s="67">
        <v>0</v>
      </c>
      <c r="O42" s="68">
        <f>H42</f>
        <v>39175.410000000003</v>
      </c>
    </row>
    <row r="43" spans="1:15" ht="49.2" x14ac:dyDescent="0.25">
      <c r="A43" s="60" t="s">
        <v>4041</v>
      </c>
      <c r="B43" s="61" t="s">
        <v>2455</v>
      </c>
      <c r="C43" s="75" t="s">
        <v>4042</v>
      </c>
      <c r="D43" s="69" t="s">
        <v>3987</v>
      </c>
      <c r="E43" s="63">
        <v>247.5</v>
      </c>
      <c r="F43" s="64">
        <v>8662.5</v>
      </c>
      <c r="G43" s="65">
        <v>0</v>
      </c>
      <c r="H43" s="65">
        <f t="shared" si="0"/>
        <v>8662.5</v>
      </c>
      <c r="I43" s="130">
        <v>108500</v>
      </c>
      <c r="J43" s="64">
        <v>133000</v>
      </c>
      <c r="K43" s="66" t="s">
        <v>2456</v>
      </c>
      <c r="L43" s="70">
        <v>112500</v>
      </c>
      <c r="M43" s="71">
        <v>20500</v>
      </c>
      <c r="N43" s="67">
        <v>0.8</v>
      </c>
      <c r="O43" s="68"/>
    </row>
    <row r="44" spans="1:15" ht="49.2" x14ac:dyDescent="0.25">
      <c r="A44" s="60" t="s">
        <v>4043</v>
      </c>
      <c r="B44" s="61" t="s">
        <v>2455</v>
      </c>
      <c r="C44" s="75" t="s">
        <v>4044</v>
      </c>
      <c r="D44" s="69" t="s">
        <v>3987</v>
      </c>
      <c r="E44" s="63">
        <v>69</v>
      </c>
      <c r="F44" s="64">
        <v>2415</v>
      </c>
      <c r="G44" s="65">
        <v>0</v>
      </c>
      <c r="H44" s="65">
        <f t="shared" si="0"/>
        <v>2415</v>
      </c>
      <c r="I44" s="130">
        <v>108500</v>
      </c>
      <c r="J44" s="64">
        <v>133000</v>
      </c>
      <c r="K44" s="66" t="s">
        <v>2456</v>
      </c>
      <c r="L44" s="70">
        <v>115000</v>
      </c>
      <c r="M44" s="71">
        <v>18000</v>
      </c>
      <c r="N44" s="67">
        <v>0.8</v>
      </c>
      <c r="O44" s="68">
        <v>0</v>
      </c>
    </row>
    <row r="45" spans="1:15" ht="49.2" x14ac:dyDescent="0.25">
      <c r="A45" s="60" t="s">
        <v>4045</v>
      </c>
      <c r="B45" s="61" t="s">
        <v>2455</v>
      </c>
      <c r="C45" s="75" t="s">
        <v>4046</v>
      </c>
      <c r="D45" s="69" t="s">
        <v>4047</v>
      </c>
      <c r="E45" s="63">
        <v>72</v>
      </c>
      <c r="F45" s="64">
        <v>2520</v>
      </c>
      <c r="G45" s="65">
        <v>0</v>
      </c>
      <c r="H45" s="65">
        <f t="shared" si="0"/>
        <v>2520</v>
      </c>
      <c r="I45" s="130">
        <v>2800</v>
      </c>
      <c r="J45" s="64">
        <v>7200</v>
      </c>
      <c r="K45" s="66" t="s">
        <v>4048</v>
      </c>
      <c r="L45" s="70">
        <v>7200</v>
      </c>
      <c r="M45" s="71">
        <v>0</v>
      </c>
      <c r="N45" s="67">
        <v>1</v>
      </c>
      <c r="O45" s="68">
        <v>0</v>
      </c>
    </row>
    <row r="46" spans="1:15" ht="49.2" x14ac:dyDescent="0.25">
      <c r="A46" s="60" t="s">
        <v>4049</v>
      </c>
      <c r="B46" s="61" t="s">
        <v>2455</v>
      </c>
      <c r="C46" s="75" t="s">
        <v>4050</v>
      </c>
      <c r="D46" s="69" t="s">
        <v>3987</v>
      </c>
      <c r="E46" s="63">
        <v>941.5</v>
      </c>
      <c r="F46" s="64">
        <v>29835</v>
      </c>
      <c r="G46" s="65">
        <v>9206.89</v>
      </c>
      <c r="H46" s="65">
        <f t="shared" si="0"/>
        <v>39041.89</v>
      </c>
      <c r="I46" s="130">
        <v>54614</v>
      </c>
      <c r="J46" s="64">
        <v>52000</v>
      </c>
      <c r="K46" s="66" t="s">
        <v>2456</v>
      </c>
      <c r="L46" s="72">
        <v>15600</v>
      </c>
      <c r="M46" s="71">
        <v>36400</v>
      </c>
      <c r="N46" s="67">
        <v>0.3</v>
      </c>
      <c r="O46" s="68">
        <f>H46-L46</f>
        <v>23441.89</v>
      </c>
    </row>
    <row r="47" spans="1:15" ht="24.6" x14ac:dyDescent="0.25">
      <c r="A47" s="60" t="s">
        <v>4051</v>
      </c>
      <c r="B47" s="61" t="s">
        <v>4052</v>
      </c>
      <c r="C47" s="75" t="s">
        <v>4053</v>
      </c>
      <c r="D47" s="69" t="s">
        <v>3987</v>
      </c>
      <c r="E47" s="63">
        <v>1012</v>
      </c>
      <c r="F47" s="64">
        <v>29637.5</v>
      </c>
      <c r="G47" s="65">
        <v>13464.35</v>
      </c>
      <c r="H47" s="65">
        <f t="shared" si="0"/>
        <v>43101.85</v>
      </c>
      <c r="I47" s="130">
        <v>60077</v>
      </c>
      <c r="J47" s="64">
        <v>58000</v>
      </c>
      <c r="K47" s="66" t="s">
        <v>2456</v>
      </c>
      <c r="L47" s="72">
        <v>17400</v>
      </c>
      <c r="M47" s="71">
        <v>41100</v>
      </c>
      <c r="N47" s="67">
        <v>0.3</v>
      </c>
      <c r="O47" s="68">
        <f>H47-L47</f>
        <v>25701.85</v>
      </c>
    </row>
    <row r="48" spans="1:15" ht="24.6" x14ac:dyDescent="0.25">
      <c r="A48" s="60" t="s">
        <v>4054</v>
      </c>
      <c r="B48" s="61" t="s">
        <v>4052</v>
      </c>
      <c r="C48" s="75" t="s">
        <v>4055</v>
      </c>
      <c r="D48" s="69" t="s">
        <v>3987</v>
      </c>
      <c r="E48" s="63">
        <v>540.5</v>
      </c>
      <c r="F48" s="64">
        <v>15847.5</v>
      </c>
      <c r="G48" s="65">
        <v>11500.26</v>
      </c>
      <c r="H48" s="65">
        <f t="shared" si="0"/>
        <v>27347.760000000002</v>
      </c>
      <c r="I48" s="130">
        <v>57033</v>
      </c>
      <c r="J48" s="64">
        <v>58000</v>
      </c>
      <c r="K48" s="66" t="s">
        <v>2456</v>
      </c>
      <c r="L48" s="72">
        <v>17400</v>
      </c>
      <c r="M48" s="71">
        <v>41100</v>
      </c>
      <c r="N48" s="67">
        <v>0.3</v>
      </c>
      <c r="O48" s="68">
        <f>H48-L48</f>
        <v>9947.760000000002</v>
      </c>
    </row>
    <row r="49" spans="1:15" ht="49.2" x14ac:dyDescent="0.25">
      <c r="A49" s="60" t="s">
        <v>4056</v>
      </c>
      <c r="B49" s="61" t="s">
        <v>1239</v>
      </c>
      <c r="C49" s="75" t="s">
        <v>4057</v>
      </c>
      <c r="D49" s="69" t="s">
        <v>1236</v>
      </c>
      <c r="E49" s="63">
        <v>39</v>
      </c>
      <c r="F49" s="64">
        <v>1347.5</v>
      </c>
      <c r="G49" s="65">
        <v>0</v>
      </c>
      <c r="H49" s="65">
        <f t="shared" si="0"/>
        <v>1347.5</v>
      </c>
      <c r="I49" s="130">
        <v>1090</v>
      </c>
      <c r="J49" s="64">
        <v>4300</v>
      </c>
      <c r="K49" s="66" t="s">
        <v>4058</v>
      </c>
      <c r="L49" s="70">
        <v>4340</v>
      </c>
      <c r="M49" s="71">
        <v>0</v>
      </c>
      <c r="N49" s="67">
        <v>1</v>
      </c>
      <c r="O49" s="68">
        <v>0</v>
      </c>
    </row>
    <row r="50" spans="1:15" ht="49.2" x14ac:dyDescent="0.25">
      <c r="A50" s="60" t="s">
        <v>4059</v>
      </c>
      <c r="B50" s="61" t="s">
        <v>1239</v>
      </c>
      <c r="C50" s="75" t="s">
        <v>4060</v>
      </c>
      <c r="D50" s="69" t="s">
        <v>1236</v>
      </c>
      <c r="E50" s="63">
        <v>167.5</v>
      </c>
      <c r="F50" s="64">
        <v>5437.5</v>
      </c>
      <c r="G50" s="65">
        <v>0</v>
      </c>
      <c r="H50" s="65">
        <f t="shared" si="0"/>
        <v>5437.5</v>
      </c>
      <c r="I50" s="130">
        <v>8840</v>
      </c>
      <c r="J50" s="64">
        <v>8270</v>
      </c>
      <c r="K50" s="66" t="s">
        <v>4035</v>
      </c>
      <c r="L50" s="72">
        <v>0</v>
      </c>
      <c r="M50" s="71">
        <v>8270</v>
      </c>
      <c r="N50" s="67">
        <v>0</v>
      </c>
      <c r="O50" s="68">
        <f>M50</f>
        <v>8270</v>
      </c>
    </row>
    <row r="51" spans="1:15" ht="49.2" x14ac:dyDescent="0.25">
      <c r="A51" s="60" t="s">
        <v>4061</v>
      </c>
      <c r="B51" s="61" t="s">
        <v>4062</v>
      </c>
      <c r="C51" s="75" t="s">
        <v>4063</v>
      </c>
      <c r="D51" s="69" t="s">
        <v>4064</v>
      </c>
      <c r="E51" s="63">
        <v>81.5</v>
      </c>
      <c r="F51" s="64">
        <v>2425</v>
      </c>
      <c r="G51" s="65">
        <v>354.1</v>
      </c>
      <c r="H51" s="65">
        <f t="shared" si="0"/>
        <v>2779.1</v>
      </c>
      <c r="I51" s="130">
        <v>11350</v>
      </c>
      <c r="J51" s="64">
        <v>12900</v>
      </c>
      <c r="K51" s="66" t="s">
        <v>4065</v>
      </c>
      <c r="L51" s="70">
        <v>12900</v>
      </c>
      <c r="M51" s="71">
        <v>0</v>
      </c>
      <c r="N51" s="67">
        <v>1</v>
      </c>
      <c r="O51" s="68">
        <v>0</v>
      </c>
    </row>
    <row r="52" spans="1:15" ht="49.2" x14ac:dyDescent="0.25">
      <c r="A52" s="60" t="s">
        <v>4066</v>
      </c>
      <c r="B52" s="61" t="s">
        <v>2455</v>
      </c>
      <c r="C52" s="75" t="s">
        <v>4067</v>
      </c>
      <c r="D52" s="69" t="s">
        <v>4068</v>
      </c>
      <c r="E52" s="63">
        <v>99</v>
      </c>
      <c r="F52" s="64">
        <v>3465</v>
      </c>
      <c r="G52" s="65">
        <v>0</v>
      </c>
      <c r="H52" s="65">
        <f t="shared" si="0"/>
        <v>3465</v>
      </c>
      <c r="I52" s="130">
        <v>41352</v>
      </c>
      <c r="J52" s="64">
        <v>49500</v>
      </c>
      <c r="K52" s="66" t="s">
        <v>2456</v>
      </c>
      <c r="L52" s="70">
        <v>14850</v>
      </c>
      <c r="M52" s="71">
        <v>34650</v>
      </c>
      <c r="N52" s="67">
        <v>0.3</v>
      </c>
      <c r="O52" s="68">
        <v>0</v>
      </c>
    </row>
    <row r="53" spans="1:15" ht="123" x14ac:dyDescent="0.25">
      <c r="A53" s="60" t="s">
        <v>4069</v>
      </c>
      <c r="B53" s="61" t="s">
        <v>1239</v>
      </c>
      <c r="C53" s="75" t="s">
        <v>4070</v>
      </c>
      <c r="D53" s="69" t="s">
        <v>1236</v>
      </c>
      <c r="E53" s="63">
        <v>4</v>
      </c>
      <c r="F53" s="64">
        <v>140</v>
      </c>
      <c r="G53" s="65">
        <v>0</v>
      </c>
      <c r="H53" s="65">
        <f t="shared" si="0"/>
        <v>140</v>
      </c>
      <c r="I53" s="130"/>
      <c r="J53" s="64">
        <v>1900</v>
      </c>
      <c r="K53" s="66" t="s">
        <v>2456</v>
      </c>
      <c r="L53" s="70">
        <v>1900</v>
      </c>
      <c r="M53" s="71">
        <v>0</v>
      </c>
      <c r="N53" s="67">
        <v>1</v>
      </c>
      <c r="O53" s="68">
        <v>0</v>
      </c>
    </row>
    <row r="54" spans="1:15" ht="24.6" x14ac:dyDescent="0.25">
      <c r="A54" s="60" t="s">
        <v>4071</v>
      </c>
      <c r="B54" s="61" t="s">
        <v>2579</v>
      </c>
      <c r="C54" s="75" t="s">
        <v>4072</v>
      </c>
      <c r="D54" s="69" t="s">
        <v>4068</v>
      </c>
      <c r="E54" s="63">
        <v>29.5</v>
      </c>
      <c r="F54" s="64">
        <v>1032.5</v>
      </c>
      <c r="G54" s="65">
        <v>0</v>
      </c>
      <c r="H54" s="65">
        <f t="shared" si="0"/>
        <v>1032.5</v>
      </c>
      <c r="I54" s="130"/>
      <c r="J54" s="64">
        <v>20600</v>
      </c>
      <c r="K54" s="66" t="s">
        <v>2456</v>
      </c>
      <c r="L54" s="70">
        <v>6180</v>
      </c>
      <c r="M54" s="71">
        <v>14420</v>
      </c>
      <c r="N54" s="67">
        <v>0.3</v>
      </c>
      <c r="O54" s="68">
        <v>0</v>
      </c>
    </row>
    <row r="55" spans="1:15" ht="49.2" x14ac:dyDescent="0.25">
      <c r="A55" s="60" t="s">
        <v>4073</v>
      </c>
      <c r="B55" s="61" t="s">
        <v>2579</v>
      </c>
      <c r="C55" s="75" t="s">
        <v>4074</v>
      </c>
      <c r="D55" s="69" t="s">
        <v>4068</v>
      </c>
      <c r="E55" s="63">
        <v>47.5</v>
      </c>
      <c r="F55" s="64">
        <v>1662.5</v>
      </c>
      <c r="G55" s="65">
        <v>0</v>
      </c>
      <c r="H55" s="65">
        <f t="shared" si="0"/>
        <v>1662.5</v>
      </c>
      <c r="I55" s="130"/>
      <c r="J55" s="64">
        <v>33550</v>
      </c>
      <c r="K55" s="66" t="s">
        <v>2456</v>
      </c>
      <c r="L55" s="70">
        <v>10065</v>
      </c>
      <c r="M55" s="71">
        <v>23485</v>
      </c>
      <c r="N55" s="67">
        <v>0.3</v>
      </c>
      <c r="O55" s="68">
        <v>0</v>
      </c>
    </row>
    <row r="56" spans="1:15" ht="24.6" x14ac:dyDescent="0.25">
      <c r="A56" s="60" t="s">
        <v>4075</v>
      </c>
      <c r="B56" s="61" t="s">
        <v>2579</v>
      </c>
      <c r="C56" s="75" t="s">
        <v>4076</v>
      </c>
      <c r="D56" s="69" t="s">
        <v>4068</v>
      </c>
      <c r="E56" s="63">
        <v>36</v>
      </c>
      <c r="F56" s="64">
        <v>1260</v>
      </c>
      <c r="G56" s="65">
        <v>0</v>
      </c>
      <c r="H56" s="65">
        <f t="shared" si="0"/>
        <v>1260</v>
      </c>
      <c r="I56" s="130"/>
      <c r="J56" s="64">
        <v>24550</v>
      </c>
      <c r="K56" s="66" t="s">
        <v>2456</v>
      </c>
      <c r="L56" s="70">
        <v>7365</v>
      </c>
      <c r="M56" s="71">
        <v>17185</v>
      </c>
      <c r="N56" s="67">
        <v>0.3</v>
      </c>
      <c r="O56" s="68">
        <v>0</v>
      </c>
    </row>
    <row r="57" spans="1:15" ht="49.2" x14ac:dyDescent="0.25">
      <c r="A57" s="60" t="s">
        <v>4077</v>
      </c>
      <c r="B57" s="61" t="s">
        <v>2579</v>
      </c>
      <c r="C57" s="75" t="s">
        <v>4078</v>
      </c>
      <c r="D57" s="69" t="s">
        <v>4068</v>
      </c>
      <c r="E57" s="63">
        <v>15</v>
      </c>
      <c r="F57" s="64">
        <v>525</v>
      </c>
      <c r="G57" s="65">
        <v>0</v>
      </c>
      <c r="H57" s="65">
        <f t="shared" si="0"/>
        <v>525</v>
      </c>
      <c r="I57" s="130"/>
      <c r="J57" s="64">
        <v>19600</v>
      </c>
      <c r="K57" s="66" t="s">
        <v>2456</v>
      </c>
      <c r="L57" s="70">
        <v>5880</v>
      </c>
      <c r="M57" s="71">
        <v>13720</v>
      </c>
      <c r="N57" s="67">
        <v>0.3</v>
      </c>
      <c r="O57" s="68">
        <v>0</v>
      </c>
    </row>
    <row r="58" spans="1:15" ht="49.2" x14ac:dyDescent="0.25">
      <c r="A58" s="60" t="s">
        <v>4079</v>
      </c>
      <c r="B58" s="61" t="s">
        <v>2579</v>
      </c>
      <c r="C58" s="75" t="s">
        <v>4080</v>
      </c>
      <c r="D58" s="69" t="s">
        <v>4068</v>
      </c>
      <c r="E58" s="63">
        <v>21.5</v>
      </c>
      <c r="F58" s="64">
        <v>752.5</v>
      </c>
      <c r="G58" s="65">
        <v>0</v>
      </c>
      <c r="H58" s="65">
        <f t="shared" si="0"/>
        <v>752.5</v>
      </c>
      <c r="I58" s="130"/>
      <c r="J58" s="64">
        <v>21100</v>
      </c>
      <c r="K58" s="66" t="s">
        <v>2456</v>
      </c>
      <c r="L58" s="70">
        <v>6330</v>
      </c>
      <c r="M58" s="71">
        <v>14770</v>
      </c>
      <c r="N58" s="67">
        <v>0.3</v>
      </c>
      <c r="O58" s="68">
        <v>0</v>
      </c>
    </row>
    <row r="59" spans="1:15" ht="49.2" x14ac:dyDescent="0.25">
      <c r="A59" s="60" t="s">
        <v>4081</v>
      </c>
      <c r="B59" s="61" t="s">
        <v>2455</v>
      </c>
      <c r="C59" s="75" t="s">
        <v>4082</v>
      </c>
      <c r="D59" s="69" t="s">
        <v>4068</v>
      </c>
      <c r="E59" s="63">
        <v>12</v>
      </c>
      <c r="F59" s="64">
        <v>420</v>
      </c>
      <c r="G59" s="65">
        <v>0</v>
      </c>
      <c r="H59" s="65">
        <f t="shared" si="0"/>
        <v>420</v>
      </c>
      <c r="I59" s="130"/>
      <c r="J59" s="64">
        <v>41000</v>
      </c>
      <c r="K59" s="66" t="s">
        <v>2456</v>
      </c>
      <c r="L59" s="72">
        <v>0</v>
      </c>
      <c r="M59" s="71">
        <v>41000</v>
      </c>
      <c r="N59" s="67">
        <v>0</v>
      </c>
      <c r="O59" s="68">
        <f t="shared" ref="O59:O61" si="2">H59</f>
        <v>420</v>
      </c>
    </row>
    <row r="60" spans="1:15" ht="73.8" x14ac:dyDescent="0.25">
      <c r="A60" s="60" t="s">
        <v>4083</v>
      </c>
      <c r="B60" s="61" t="s">
        <v>2455</v>
      </c>
      <c r="C60" s="75" t="s">
        <v>4084</v>
      </c>
      <c r="D60" s="69" t="s">
        <v>1236</v>
      </c>
      <c r="E60" s="63">
        <v>11</v>
      </c>
      <c r="F60" s="64">
        <v>385</v>
      </c>
      <c r="G60" s="65">
        <v>0</v>
      </c>
      <c r="H60" s="65">
        <f t="shared" si="0"/>
        <v>385</v>
      </c>
      <c r="I60" s="130"/>
      <c r="J60" s="64">
        <v>6800</v>
      </c>
      <c r="K60" s="66" t="s">
        <v>2456</v>
      </c>
      <c r="L60" s="72">
        <v>0</v>
      </c>
      <c r="M60" s="71">
        <v>6800</v>
      </c>
      <c r="N60" s="67">
        <v>0</v>
      </c>
      <c r="O60" s="68">
        <f t="shared" si="2"/>
        <v>385</v>
      </c>
    </row>
    <row r="61" spans="1:15" ht="73.8" x14ac:dyDescent="0.25">
      <c r="A61" s="60" t="s">
        <v>4085</v>
      </c>
      <c r="B61" s="61" t="s">
        <v>2455</v>
      </c>
      <c r="C61" s="75" t="s">
        <v>4086</v>
      </c>
      <c r="D61" s="69" t="s">
        <v>1236</v>
      </c>
      <c r="E61" s="63">
        <v>14.5</v>
      </c>
      <c r="F61" s="64">
        <v>507.5</v>
      </c>
      <c r="G61" s="65">
        <v>0</v>
      </c>
      <c r="H61" s="65">
        <f t="shared" si="0"/>
        <v>507.5</v>
      </c>
      <c r="I61" s="130"/>
      <c r="J61" s="64">
        <v>4200</v>
      </c>
      <c r="K61" s="66" t="s">
        <v>2456</v>
      </c>
      <c r="L61" s="72">
        <v>0</v>
      </c>
      <c r="M61" s="71">
        <v>4200</v>
      </c>
      <c r="N61" s="67">
        <v>0</v>
      </c>
      <c r="O61" s="68">
        <f t="shared" si="2"/>
        <v>507.5</v>
      </c>
    </row>
    <row r="62" spans="1:15" ht="24.6" x14ac:dyDescent="0.25">
      <c r="A62" s="60"/>
      <c r="B62" s="61"/>
      <c r="C62" s="75"/>
      <c r="D62" s="69"/>
      <c r="E62" s="63"/>
      <c r="F62" s="64"/>
      <c r="G62" s="65"/>
      <c r="H62" s="65"/>
      <c r="I62" s="130"/>
      <c r="J62" s="64"/>
      <c r="K62" s="66"/>
      <c r="L62" s="72"/>
      <c r="M62" s="71"/>
      <c r="N62" s="67"/>
      <c r="O62" s="68"/>
    </row>
    <row r="63" spans="1:15" ht="24.6" x14ac:dyDescent="0.25">
      <c r="A63" s="60"/>
      <c r="B63" s="61"/>
      <c r="C63" s="61"/>
      <c r="D63" s="69"/>
      <c r="E63" s="63"/>
      <c r="F63" s="64"/>
      <c r="G63" s="65"/>
      <c r="H63" s="65"/>
      <c r="I63" s="65"/>
      <c r="J63" s="64"/>
      <c r="K63" s="66"/>
      <c r="L63" s="72"/>
      <c r="M63" s="136"/>
      <c r="N63" s="137"/>
      <c r="O63" s="68"/>
    </row>
    <row r="64" spans="1:15" ht="30" x14ac:dyDescent="0.3">
      <c r="A64" s="138" t="s">
        <v>973</v>
      </c>
      <c r="B64" s="139"/>
      <c r="C64" s="139"/>
      <c r="D64" s="140"/>
      <c r="E64" s="141">
        <f>SUM(E24:E63)</f>
        <v>14391.85</v>
      </c>
      <c r="F64" s="64">
        <f>SUM(F24:F63)</f>
        <v>431106.53</v>
      </c>
      <c r="G64" s="64">
        <f>SUM(G24:G63)</f>
        <v>663809.66</v>
      </c>
      <c r="H64" s="64">
        <f>SUM(H24:H63)</f>
        <v>1094916.19</v>
      </c>
      <c r="I64" s="64"/>
      <c r="J64" s="64">
        <f>SUM(J24:J63)</f>
        <v>1773670</v>
      </c>
      <c r="K64" s="142"/>
      <c r="L64" s="64">
        <f>SUM(L24:L63)</f>
        <v>931800</v>
      </c>
      <c r="M64" s="64">
        <f>SUM(M24:M63)</f>
        <v>842910</v>
      </c>
      <c r="N64" s="143"/>
      <c r="O64" s="64">
        <f>SUM(O24:O63)</f>
        <v>253377.62999999998</v>
      </c>
    </row>
  </sheetData>
  <mergeCells count="1">
    <mergeCell ref="A22:M22"/>
  </mergeCells>
  <pageMargins left="0.7" right="0.7" top="0.75" bottom="0.75" header="0.3" footer="0.3"/>
  <pageSetup paperSize="8" scale="3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929"/>
  <sheetViews>
    <sheetView topLeftCell="I415" workbookViewId="0">
      <selection activeCell="M3" sqref="M3"/>
    </sheetView>
  </sheetViews>
  <sheetFormatPr defaultRowHeight="13.2" x14ac:dyDescent="0.25"/>
  <cols>
    <col min="1" max="1" width="10.5546875" bestFit="1" customWidth="1"/>
    <col min="2" max="2" width="16.109375" bestFit="1" customWidth="1"/>
    <col min="3" max="3" width="20.6640625" bestFit="1" customWidth="1"/>
    <col min="4" max="4" width="37.6640625" bestFit="1" customWidth="1"/>
    <col min="5" max="5" width="19.44140625" bestFit="1" customWidth="1"/>
    <col min="6" max="6" width="36.88671875" bestFit="1" customWidth="1"/>
    <col min="7" max="7" width="35.5546875" bestFit="1" customWidth="1"/>
    <col min="8" max="8" width="32" bestFit="1" customWidth="1"/>
    <col min="9" max="9" width="25.109375" bestFit="1" customWidth="1"/>
    <col min="10" max="10" width="18.33203125" bestFit="1" customWidth="1"/>
    <col min="11" max="11" width="66.6640625" bestFit="1" customWidth="1"/>
    <col min="12" max="12" width="23.109375" bestFit="1" customWidth="1"/>
    <col min="13" max="13" width="23.88671875" bestFit="1" customWidth="1"/>
    <col min="14" max="14" width="16.5546875" bestFit="1" customWidth="1"/>
    <col min="15" max="15" width="18.44140625" bestFit="1" customWidth="1"/>
    <col min="16" max="17" width="14.88671875" bestFit="1" customWidth="1"/>
    <col min="18" max="18" width="17.109375" bestFit="1" customWidth="1"/>
  </cols>
  <sheetData>
    <row r="1" spans="1:18" x14ac:dyDescent="0.25">
      <c r="M1" s="9">
        <f>SUM(M3:M929)</f>
        <v>652357.76113999961</v>
      </c>
    </row>
    <row r="2" spans="1:1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3">
        <v>2020</v>
      </c>
      <c r="B3" s="4">
        <v>65</v>
      </c>
      <c r="C3" s="5">
        <v>44196</v>
      </c>
      <c r="D3" s="6" t="s">
        <v>18</v>
      </c>
      <c r="E3" s="5">
        <v>44204</v>
      </c>
      <c r="F3" s="5">
        <v>44165</v>
      </c>
      <c r="G3" s="5">
        <v>44196</v>
      </c>
      <c r="H3" s="6" t="s">
        <v>19</v>
      </c>
      <c r="I3" s="6" t="s">
        <v>20</v>
      </c>
      <c r="J3" s="6" t="s">
        <v>20</v>
      </c>
      <c r="K3" s="6" t="s">
        <v>21</v>
      </c>
      <c r="L3" s="6" t="s">
        <v>22</v>
      </c>
      <c r="M3" s="7">
        <v>189.8</v>
      </c>
      <c r="N3" s="8">
        <v>7.3</v>
      </c>
      <c r="O3" s="7">
        <v>5.13</v>
      </c>
      <c r="P3" s="7">
        <v>121.08</v>
      </c>
      <c r="Q3" s="7">
        <v>100.21</v>
      </c>
      <c r="R3" s="7">
        <v>26</v>
      </c>
    </row>
    <row r="4" spans="1:18" x14ac:dyDescent="0.25">
      <c r="A4" s="3">
        <v>2020</v>
      </c>
      <c r="B4" s="4">
        <v>65</v>
      </c>
      <c r="C4" s="5">
        <v>44196</v>
      </c>
      <c r="D4" s="6" t="s">
        <v>18</v>
      </c>
      <c r="E4" s="5">
        <v>44204</v>
      </c>
      <c r="F4" s="5">
        <v>44165</v>
      </c>
      <c r="G4" s="5">
        <v>44196</v>
      </c>
      <c r="H4" s="6" t="s">
        <v>19</v>
      </c>
      <c r="I4" s="6" t="s">
        <v>20</v>
      </c>
      <c r="J4" s="6" t="s">
        <v>20</v>
      </c>
      <c r="K4" s="6" t="s">
        <v>23</v>
      </c>
      <c r="L4" s="6" t="s">
        <v>22</v>
      </c>
      <c r="M4" s="7">
        <v>247.31720000000001</v>
      </c>
      <c r="N4" s="8">
        <v>1.99</v>
      </c>
      <c r="O4" s="7">
        <v>9.2799999999999994</v>
      </c>
      <c r="P4" s="7">
        <v>3273.1</v>
      </c>
      <c r="Q4" s="7">
        <v>3158.1</v>
      </c>
      <c r="R4" s="7">
        <v>124.28</v>
      </c>
    </row>
    <row r="5" spans="1:18" x14ac:dyDescent="0.25">
      <c r="A5" s="3">
        <v>2020</v>
      </c>
      <c r="B5" s="4">
        <v>65</v>
      </c>
      <c r="C5" s="5">
        <v>44196</v>
      </c>
      <c r="D5" s="6" t="s">
        <v>18</v>
      </c>
      <c r="E5" s="5">
        <v>44204</v>
      </c>
      <c r="F5" s="5">
        <v>44165</v>
      </c>
      <c r="G5" s="5">
        <v>44196</v>
      </c>
      <c r="H5" s="6" t="s">
        <v>19</v>
      </c>
      <c r="I5" s="6" t="s">
        <v>20</v>
      </c>
      <c r="J5" s="6" t="s">
        <v>20</v>
      </c>
      <c r="K5" s="6" t="s">
        <v>24</v>
      </c>
      <c r="L5" s="6" t="s">
        <v>25</v>
      </c>
      <c r="M5" s="7">
        <v>136.80000000000001</v>
      </c>
      <c r="N5" s="8">
        <v>4.5599999999999996</v>
      </c>
      <c r="O5" s="7">
        <v>47</v>
      </c>
      <c r="P5" s="7">
        <v>286</v>
      </c>
      <c r="Q5" s="7">
        <v>303</v>
      </c>
      <c r="R5" s="7">
        <v>30</v>
      </c>
    </row>
    <row r="6" spans="1:18" x14ac:dyDescent="0.25">
      <c r="A6" s="3">
        <v>2020</v>
      </c>
      <c r="B6" s="4">
        <v>65</v>
      </c>
      <c r="C6" s="5">
        <v>44196</v>
      </c>
      <c r="D6" s="6" t="s">
        <v>18</v>
      </c>
      <c r="E6" s="5">
        <v>44204</v>
      </c>
      <c r="F6" s="5">
        <v>44165</v>
      </c>
      <c r="G6" s="5">
        <v>44196</v>
      </c>
      <c r="H6" s="6" t="s">
        <v>19</v>
      </c>
      <c r="I6" s="6" t="s">
        <v>20</v>
      </c>
      <c r="J6" s="6" t="s">
        <v>20</v>
      </c>
      <c r="K6" s="6" t="s">
        <v>26</v>
      </c>
      <c r="L6" s="6" t="s">
        <v>25</v>
      </c>
      <c r="M6" s="7">
        <v>410.4</v>
      </c>
      <c r="N6" s="8">
        <v>4.5599999999999996</v>
      </c>
      <c r="O6" s="7">
        <v>90</v>
      </c>
      <c r="P6" s="7">
        <v>90</v>
      </c>
      <c r="Q6" s="7">
        <v>90</v>
      </c>
      <c r="R6" s="7">
        <v>90</v>
      </c>
    </row>
    <row r="7" spans="1:18" x14ac:dyDescent="0.25">
      <c r="A7" s="3">
        <v>2020</v>
      </c>
      <c r="B7" s="4">
        <v>65</v>
      </c>
      <c r="C7" s="5">
        <v>44196</v>
      </c>
      <c r="D7" s="6" t="s">
        <v>18</v>
      </c>
      <c r="E7" s="5">
        <v>44204</v>
      </c>
      <c r="F7" s="5">
        <v>44165</v>
      </c>
      <c r="G7" s="5">
        <v>44196</v>
      </c>
      <c r="H7" s="6" t="s">
        <v>19</v>
      </c>
      <c r="I7" s="6" t="s">
        <v>20</v>
      </c>
      <c r="J7" s="6" t="s">
        <v>20</v>
      </c>
      <c r="K7" s="6" t="s">
        <v>27</v>
      </c>
      <c r="L7" s="6" t="s">
        <v>22</v>
      </c>
      <c r="M7" s="7">
        <v>182.6</v>
      </c>
      <c r="N7" s="8">
        <v>4.1500000000000004</v>
      </c>
      <c r="O7" s="7">
        <v>59</v>
      </c>
      <c r="P7" s="7">
        <v>316.39</v>
      </c>
      <c r="Q7" s="7">
        <v>331.39</v>
      </c>
      <c r="R7" s="7">
        <v>44</v>
      </c>
    </row>
    <row r="8" spans="1:18" x14ac:dyDescent="0.25">
      <c r="A8" s="3">
        <v>2020</v>
      </c>
      <c r="B8" s="4">
        <v>65</v>
      </c>
      <c r="C8" s="5">
        <v>44196</v>
      </c>
      <c r="D8" s="6" t="s">
        <v>18</v>
      </c>
      <c r="E8" s="5">
        <v>44204</v>
      </c>
      <c r="F8" s="5">
        <v>44165</v>
      </c>
      <c r="G8" s="5">
        <v>44196</v>
      </c>
      <c r="H8" s="6" t="s">
        <v>19</v>
      </c>
      <c r="I8" s="6" t="s">
        <v>20</v>
      </c>
      <c r="J8" s="6" t="s">
        <v>20</v>
      </c>
      <c r="K8" s="6" t="s">
        <v>28</v>
      </c>
      <c r="L8" s="6" t="s">
        <v>25</v>
      </c>
      <c r="M8" s="7">
        <v>156</v>
      </c>
      <c r="N8" s="8">
        <v>3</v>
      </c>
      <c r="O8" s="7">
        <v>50</v>
      </c>
      <c r="P8" s="7">
        <v>4</v>
      </c>
      <c r="Q8" s="7">
        <v>2</v>
      </c>
      <c r="R8" s="7">
        <v>52</v>
      </c>
    </row>
    <row r="9" spans="1:18" x14ac:dyDescent="0.25">
      <c r="A9" s="3">
        <v>2020</v>
      </c>
      <c r="B9" s="4">
        <v>65</v>
      </c>
      <c r="C9" s="5">
        <v>44196</v>
      </c>
      <c r="D9" s="6" t="s">
        <v>18</v>
      </c>
      <c r="E9" s="5">
        <v>44204</v>
      </c>
      <c r="F9" s="5">
        <v>44165</v>
      </c>
      <c r="G9" s="5">
        <v>44196</v>
      </c>
      <c r="H9" s="6" t="s">
        <v>19</v>
      </c>
      <c r="I9" s="6" t="s">
        <v>20</v>
      </c>
      <c r="J9" s="6" t="s">
        <v>20</v>
      </c>
      <c r="K9" s="6" t="s">
        <v>29</v>
      </c>
      <c r="L9" s="6" t="s">
        <v>25</v>
      </c>
      <c r="M9" s="7">
        <v>123</v>
      </c>
      <c r="N9" s="8">
        <v>3</v>
      </c>
      <c r="O9" s="7">
        <v>41</v>
      </c>
      <c r="P9" s="7">
        <v>0</v>
      </c>
      <c r="Q9" s="7">
        <v>0</v>
      </c>
      <c r="R9" s="7">
        <v>41</v>
      </c>
    </row>
    <row r="10" spans="1:18" x14ac:dyDescent="0.25">
      <c r="A10" s="3">
        <v>2020</v>
      </c>
      <c r="B10" s="4">
        <v>65</v>
      </c>
      <c r="C10" s="5">
        <v>44196</v>
      </c>
      <c r="D10" s="6" t="s">
        <v>18</v>
      </c>
      <c r="E10" s="5">
        <v>44204</v>
      </c>
      <c r="F10" s="5">
        <v>44165</v>
      </c>
      <c r="G10" s="5">
        <v>44196</v>
      </c>
      <c r="H10" s="6" t="s">
        <v>19</v>
      </c>
      <c r="I10" s="6" t="s">
        <v>20</v>
      </c>
      <c r="J10" s="6" t="s">
        <v>20</v>
      </c>
      <c r="K10" s="6" t="s">
        <v>30</v>
      </c>
      <c r="L10" s="6" t="s">
        <v>22</v>
      </c>
      <c r="M10" s="7">
        <v>160.11000000000001</v>
      </c>
      <c r="N10" s="8">
        <v>5.93</v>
      </c>
      <c r="O10" s="7">
        <v>27</v>
      </c>
      <c r="P10" s="7">
        <v>0</v>
      </c>
      <c r="Q10" s="7">
        <v>0</v>
      </c>
      <c r="R10" s="7">
        <v>27</v>
      </c>
    </row>
    <row r="11" spans="1:18" x14ac:dyDescent="0.25">
      <c r="A11" s="3">
        <v>2020</v>
      </c>
      <c r="B11" s="4">
        <v>65</v>
      </c>
      <c r="C11" s="5">
        <v>44196</v>
      </c>
      <c r="D11" s="6" t="s">
        <v>18</v>
      </c>
      <c r="E11" s="5">
        <v>44204</v>
      </c>
      <c r="F11" s="5">
        <v>44165</v>
      </c>
      <c r="G11" s="5">
        <v>44196</v>
      </c>
      <c r="H11" s="6" t="s">
        <v>19</v>
      </c>
      <c r="I11" s="6" t="s">
        <v>20</v>
      </c>
      <c r="J11" s="6" t="s">
        <v>20</v>
      </c>
      <c r="K11" s="6" t="s">
        <v>31</v>
      </c>
      <c r="L11" s="6" t="s">
        <v>22</v>
      </c>
      <c r="M11" s="7">
        <v>354.07799999999997</v>
      </c>
      <c r="N11" s="8">
        <v>4.9800000000000004</v>
      </c>
      <c r="O11" s="7">
        <v>54.92</v>
      </c>
      <c r="P11" s="7">
        <v>4920.17</v>
      </c>
      <c r="Q11" s="7">
        <v>4903.99</v>
      </c>
      <c r="R11" s="7">
        <v>71.099999999999994</v>
      </c>
    </row>
    <row r="12" spans="1:18" x14ac:dyDescent="0.25">
      <c r="A12" s="3">
        <v>2020</v>
      </c>
      <c r="B12" s="4">
        <v>65</v>
      </c>
      <c r="C12" s="5">
        <v>44196</v>
      </c>
      <c r="D12" s="6" t="s">
        <v>18</v>
      </c>
      <c r="E12" s="5">
        <v>44204</v>
      </c>
      <c r="F12" s="5">
        <v>44165</v>
      </c>
      <c r="G12" s="5">
        <v>44196</v>
      </c>
      <c r="H12" s="6" t="s">
        <v>19</v>
      </c>
      <c r="I12" s="6" t="s">
        <v>20</v>
      </c>
      <c r="J12" s="6" t="s">
        <v>20</v>
      </c>
      <c r="K12" s="6" t="s">
        <v>32</v>
      </c>
      <c r="L12" s="6" t="s">
        <v>22</v>
      </c>
      <c r="M12" s="7">
        <v>251.1</v>
      </c>
      <c r="N12" s="8">
        <v>8.1</v>
      </c>
      <c r="O12" s="7">
        <v>11</v>
      </c>
      <c r="P12" s="7">
        <v>89.84</v>
      </c>
      <c r="Q12" s="7">
        <v>69.84</v>
      </c>
      <c r="R12" s="7">
        <v>31</v>
      </c>
    </row>
    <row r="13" spans="1:18" x14ac:dyDescent="0.25">
      <c r="A13" s="3">
        <v>2020</v>
      </c>
      <c r="B13" s="4">
        <v>65</v>
      </c>
      <c r="C13" s="5">
        <v>44196</v>
      </c>
      <c r="D13" s="6" t="s">
        <v>18</v>
      </c>
      <c r="E13" s="5">
        <v>44204</v>
      </c>
      <c r="F13" s="5">
        <v>44165</v>
      </c>
      <c r="G13" s="5">
        <v>44196</v>
      </c>
      <c r="H13" s="6" t="s">
        <v>19</v>
      </c>
      <c r="I13" s="6" t="s">
        <v>20</v>
      </c>
      <c r="J13" s="6" t="s">
        <v>20</v>
      </c>
      <c r="K13" s="6" t="s">
        <v>33</v>
      </c>
      <c r="L13" s="6" t="s">
        <v>22</v>
      </c>
      <c r="M13" s="7">
        <v>786.9</v>
      </c>
      <c r="N13" s="8">
        <v>9.15</v>
      </c>
      <c r="O13" s="7">
        <v>86</v>
      </c>
      <c r="P13" s="7">
        <v>1</v>
      </c>
      <c r="Q13" s="7">
        <v>1</v>
      </c>
      <c r="R13" s="7">
        <v>86</v>
      </c>
    </row>
    <row r="14" spans="1:18" x14ac:dyDescent="0.25">
      <c r="A14" s="3">
        <v>2020</v>
      </c>
      <c r="B14" s="4">
        <v>65</v>
      </c>
      <c r="C14" s="5">
        <v>44196</v>
      </c>
      <c r="D14" s="6" t="s">
        <v>18</v>
      </c>
      <c r="E14" s="5">
        <v>44204</v>
      </c>
      <c r="F14" s="5">
        <v>44165</v>
      </c>
      <c r="G14" s="5">
        <v>44196</v>
      </c>
      <c r="H14" s="6" t="s">
        <v>19</v>
      </c>
      <c r="I14" s="6" t="s">
        <v>20</v>
      </c>
      <c r="J14" s="6" t="s">
        <v>20</v>
      </c>
      <c r="K14" s="6" t="s">
        <v>34</v>
      </c>
      <c r="L14" s="6" t="s">
        <v>22</v>
      </c>
      <c r="M14" s="7">
        <v>962.5</v>
      </c>
      <c r="N14" s="8">
        <v>3.85</v>
      </c>
      <c r="O14" s="7">
        <v>200</v>
      </c>
      <c r="P14" s="7">
        <v>4309.55</v>
      </c>
      <c r="Q14" s="7">
        <v>4259.55</v>
      </c>
      <c r="R14" s="7">
        <v>250</v>
      </c>
    </row>
    <row r="15" spans="1:18" x14ac:dyDescent="0.25">
      <c r="A15" s="3">
        <v>2020</v>
      </c>
      <c r="B15" s="4">
        <v>65</v>
      </c>
      <c r="C15" s="5">
        <v>44196</v>
      </c>
      <c r="D15" s="6" t="s">
        <v>18</v>
      </c>
      <c r="E15" s="5">
        <v>44204</v>
      </c>
      <c r="F15" s="5">
        <v>44165</v>
      </c>
      <c r="G15" s="5">
        <v>44196</v>
      </c>
      <c r="H15" s="6" t="s">
        <v>19</v>
      </c>
      <c r="I15" s="6" t="s">
        <v>20</v>
      </c>
      <c r="J15" s="6" t="s">
        <v>20</v>
      </c>
      <c r="K15" s="6" t="s">
        <v>35</v>
      </c>
      <c r="L15" s="6" t="s">
        <v>22</v>
      </c>
      <c r="M15" s="7">
        <v>7</v>
      </c>
      <c r="N15" s="8">
        <v>3.5</v>
      </c>
      <c r="O15" s="7">
        <v>2</v>
      </c>
      <c r="P15" s="7">
        <v>0</v>
      </c>
      <c r="Q15" s="7">
        <v>0</v>
      </c>
      <c r="R15" s="7">
        <v>2</v>
      </c>
    </row>
    <row r="16" spans="1:18" x14ac:dyDescent="0.25">
      <c r="A16" s="3">
        <v>2020</v>
      </c>
      <c r="B16" s="4">
        <v>65</v>
      </c>
      <c r="C16" s="5">
        <v>44196</v>
      </c>
      <c r="D16" s="6" t="s">
        <v>18</v>
      </c>
      <c r="E16" s="5">
        <v>44204</v>
      </c>
      <c r="F16" s="5">
        <v>44165</v>
      </c>
      <c r="G16" s="5">
        <v>44196</v>
      </c>
      <c r="H16" s="6" t="s">
        <v>19</v>
      </c>
      <c r="I16" s="6" t="s">
        <v>20</v>
      </c>
      <c r="J16" s="6" t="s">
        <v>20</v>
      </c>
      <c r="K16" s="6" t="s">
        <v>36</v>
      </c>
      <c r="L16" s="6" t="s">
        <v>22</v>
      </c>
      <c r="M16" s="7">
        <v>51.5</v>
      </c>
      <c r="N16" s="8">
        <v>5.15</v>
      </c>
      <c r="O16" s="7">
        <v>0</v>
      </c>
      <c r="P16" s="7">
        <v>96.86</v>
      </c>
      <c r="Q16" s="7">
        <v>86.86</v>
      </c>
      <c r="R16" s="7">
        <v>10</v>
      </c>
    </row>
    <row r="17" spans="1:18" x14ac:dyDescent="0.25">
      <c r="A17" s="3">
        <v>2020</v>
      </c>
      <c r="B17" s="4">
        <v>65</v>
      </c>
      <c r="C17" s="5">
        <v>44196</v>
      </c>
      <c r="D17" s="6" t="s">
        <v>18</v>
      </c>
      <c r="E17" s="5">
        <v>44204</v>
      </c>
      <c r="F17" s="5">
        <v>44165</v>
      </c>
      <c r="G17" s="5">
        <v>44196</v>
      </c>
      <c r="H17" s="6" t="s">
        <v>19</v>
      </c>
      <c r="I17" s="6" t="s">
        <v>20</v>
      </c>
      <c r="J17" s="6" t="s">
        <v>20</v>
      </c>
      <c r="K17" s="6" t="s">
        <v>37</v>
      </c>
      <c r="L17" s="6" t="s">
        <v>22</v>
      </c>
      <c r="M17" s="7">
        <v>48</v>
      </c>
      <c r="N17" s="8">
        <v>3.2</v>
      </c>
      <c r="O17" s="7">
        <v>25</v>
      </c>
      <c r="P17" s="7">
        <v>240</v>
      </c>
      <c r="Q17" s="7">
        <v>250</v>
      </c>
      <c r="R17" s="7">
        <v>15</v>
      </c>
    </row>
    <row r="18" spans="1:18" x14ac:dyDescent="0.25">
      <c r="A18" s="3">
        <v>2020</v>
      </c>
      <c r="B18" s="4">
        <v>65</v>
      </c>
      <c r="C18" s="5">
        <v>44196</v>
      </c>
      <c r="D18" s="6" t="s">
        <v>18</v>
      </c>
      <c r="E18" s="5">
        <v>44204</v>
      </c>
      <c r="F18" s="5">
        <v>44165</v>
      </c>
      <c r="G18" s="5">
        <v>44196</v>
      </c>
      <c r="H18" s="6" t="s">
        <v>19</v>
      </c>
      <c r="I18" s="6" t="s">
        <v>20</v>
      </c>
      <c r="J18" s="6" t="s">
        <v>20</v>
      </c>
      <c r="K18" s="6" t="s">
        <v>38</v>
      </c>
      <c r="L18" s="6" t="s">
        <v>22</v>
      </c>
      <c r="M18" s="7">
        <v>1139.0904</v>
      </c>
      <c r="N18" s="8">
        <v>3.88</v>
      </c>
      <c r="O18" s="7">
        <v>565.91</v>
      </c>
      <c r="P18" s="7">
        <v>13837.7</v>
      </c>
      <c r="Q18" s="7">
        <v>14110.03</v>
      </c>
      <c r="R18" s="7">
        <v>293.58</v>
      </c>
    </row>
    <row r="19" spans="1:18" x14ac:dyDescent="0.25">
      <c r="A19" s="3">
        <v>2020</v>
      </c>
      <c r="B19" s="4">
        <v>65</v>
      </c>
      <c r="C19" s="5">
        <v>44196</v>
      </c>
      <c r="D19" s="6" t="s">
        <v>18</v>
      </c>
      <c r="E19" s="5">
        <v>44204</v>
      </c>
      <c r="F19" s="5">
        <v>44165</v>
      </c>
      <c r="G19" s="5">
        <v>44196</v>
      </c>
      <c r="H19" s="6" t="s">
        <v>19</v>
      </c>
      <c r="I19" s="6" t="s">
        <v>20</v>
      </c>
      <c r="J19" s="6" t="s">
        <v>20</v>
      </c>
      <c r="K19" s="6" t="s">
        <v>39</v>
      </c>
      <c r="L19" s="6" t="s">
        <v>25</v>
      </c>
      <c r="M19" s="7">
        <v>600</v>
      </c>
      <c r="N19" s="8">
        <v>3</v>
      </c>
      <c r="O19" s="7">
        <v>200</v>
      </c>
      <c r="P19" s="7">
        <v>0</v>
      </c>
      <c r="Q19" s="7">
        <v>0</v>
      </c>
      <c r="R19" s="7">
        <v>200</v>
      </c>
    </row>
    <row r="20" spans="1:18" x14ac:dyDescent="0.25">
      <c r="A20" s="3">
        <v>2020</v>
      </c>
      <c r="B20" s="4">
        <v>65</v>
      </c>
      <c r="C20" s="5">
        <v>44196</v>
      </c>
      <c r="D20" s="6" t="s">
        <v>18</v>
      </c>
      <c r="E20" s="5">
        <v>44204</v>
      </c>
      <c r="F20" s="5">
        <v>44165</v>
      </c>
      <c r="G20" s="5">
        <v>44196</v>
      </c>
      <c r="H20" s="6" t="s">
        <v>19</v>
      </c>
      <c r="I20" s="6" t="s">
        <v>20</v>
      </c>
      <c r="J20" s="6" t="s">
        <v>20</v>
      </c>
      <c r="K20" s="6" t="s">
        <v>40</v>
      </c>
      <c r="L20" s="6" t="s">
        <v>22</v>
      </c>
      <c r="M20" s="7">
        <v>210</v>
      </c>
      <c r="N20" s="8">
        <v>3</v>
      </c>
      <c r="O20" s="7">
        <v>70</v>
      </c>
      <c r="P20" s="7">
        <v>0</v>
      </c>
      <c r="Q20" s="7">
        <v>0</v>
      </c>
      <c r="R20" s="7">
        <v>70</v>
      </c>
    </row>
    <row r="21" spans="1:18" x14ac:dyDescent="0.25">
      <c r="A21" s="3">
        <v>2020</v>
      </c>
      <c r="B21" s="4">
        <v>65</v>
      </c>
      <c r="C21" s="5">
        <v>44196</v>
      </c>
      <c r="D21" s="6" t="s">
        <v>18</v>
      </c>
      <c r="E21" s="5">
        <v>44204</v>
      </c>
      <c r="F21" s="5">
        <v>44165</v>
      </c>
      <c r="G21" s="5">
        <v>44196</v>
      </c>
      <c r="H21" s="6" t="s">
        <v>19</v>
      </c>
      <c r="I21" s="6" t="s">
        <v>20</v>
      </c>
      <c r="J21" s="6" t="s">
        <v>20</v>
      </c>
      <c r="K21" s="6" t="s">
        <v>41</v>
      </c>
      <c r="L21" s="6" t="s">
        <v>22</v>
      </c>
      <c r="M21" s="7">
        <v>301.56</v>
      </c>
      <c r="N21" s="8">
        <v>3.59</v>
      </c>
      <c r="O21" s="7">
        <v>84</v>
      </c>
      <c r="P21" s="7">
        <v>0</v>
      </c>
      <c r="Q21" s="7">
        <v>0</v>
      </c>
      <c r="R21" s="7">
        <v>84</v>
      </c>
    </row>
    <row r="22" spans="1:18" x14ac:dyDescent="0.25">
      <c r="A22" s="3">
        <v>2020</v>
      </c>
      <c r="B22" s="4">
        <v>65</v>
      </c>
      <c r="C22" s="5">
        <v>44196</v>
      </c>
      <c r="D22" s="6" t="s">
        <v>18</v>
      </c>
      <c r="E22" s="5">
        <v>44204</v>
      </c>
      <c r="F22" s="5">
        <v>44165</v>
      </c>
      <c r="G22" s="5">
        <v>44196</v>
      </c>
      <c r="H22" s="6" t="s">
        <v>19</v>
      </c>
      <c r="I22" s="6" t="s">
        <v>20</v>
      </c>
      <c r="J22" s="6" t="s">
        <v>20</v>
      </c>
      <c r="K22" s="6" t="s">
        <v>42</v>
      </c>
      <c r="L22" s="6" t="s">
        <v>22</v>
      </c>
      <c r="M22" s="7">
        <v>75</v>
      </c>
      <c r="N22" s="8">
        <v>3</v>
      </c>
      <c r="O22" s="7">
        <v>25</v>
      </c>
      <c r="P22" s="7">
        <v>0</v>
      </c>
      <c r="Q22" s="7">
        <v>0</v>
      </c>
      <c r="R22" s="7">
        <v>25</v>
      </c>
    </row>
    <row r="23" spans="1:18" x14ac:dyDescent="0.25">
      <c r="A23" s="3">
        <v>2020</v>
      </c>
      <c r="B23" s="4">
        <v>65</v>
      </c>
      <c r="C23" s="5">
        <v>44196</v>
      </c>
      <c r="D23" s="6" t="s">
        <v>18</v>
      </c>
      <c r="E23" s="5">
        <v>44204</v>
      </c>
      <c r="F23" s="5">
        <v>44165</v>
      </c>
      <c r="G23" s="5">
        <v>44196</v>
      </c>
      <c r="H23" s="6" t="s">
        <v>19</v>
      </c>
      <c r="I23" s="6" t="s">
        <v>20</v>
      </c>
      <c r="J23" s="6" t="s">
        <v>20</v>
      </c>
      <c r="K23" s="6" t="s">
        <v>43</v>
      </c>
      <c r="L23" s="6" t="s">
        <v>22</v>
      </c>
      <c r="M23" s="7">
        <v>1209.5999999999999</v>
      </c>
      <c r="N23" s="8">
        <v>3.78</v>
      </c>
      <c r="O23" s="7">
        <v>1349.86</v>
      </c>
      <c r="P23" s="7">
        <v>6278.12</v>
      </c>
      <c r="Q23" s="7">
        <v>7307.98</v>
      </c>
      <c r="R23" s="7">
        <v>320</v>
      </c>
    </row>
    <row r="24" spans="1:18" x14ac:dyDescent="0.25">
      <c r="A24" s="3">
        <v>2020</v>
      </c>
      <c r="B24" s="4">
        <v>65</v>
      </c>
      <c r="C24" s="5">
        <v>44196</v>
      </c>
      <c r="D24" s="6" t="s">
        <v>18</v>
      </c>
      <c r="E24" s="5">
        <v>44204</v>
      </c>
      <c r="F24" s="5">
        <v>44165</v>
      </c>
      <c r="G24" s="5">
        <v>44196</v>
      </c>
      <c r="H24" s="6" t="s">
        <v>19</v>
      </c>
      <c r="I24" s="6" t="s">
        <v>20</v>
      </c>
      <c r="J24" s="6" t="s">
        <v>20</v>
      </c>
      <c r="K24" s="6" t="s">
        <v>44</v>
      </c>
      <c r="L24" s="6" t="s">
        <v>22</v>
      </c>
      <c r="M24" s="7">
        <v>61.2</v>
      </c>
      <c r="N24" s="8">
        <v>3.4</v>
      </c>
      <c r="O24" s="7">
        <v>18</v>
      </c>
      <c r="P24" s="7">
        <v>0</v>
      </c>
      <c r="Q24" s="7">
        <v>0</v>
      </c>
      <c r="R24" s="7">
        <v>18</v>
      </c>
    </row>
    <row r="25" spans="1:18" x14ac:dyDescent="0.25">
      <c r="A25" s="3">
        <v>2020</v>
      </c>
      <c r="B25" s="4">
        <v>65</v>
      </c>
      <c r="C25" s="5">
        <v>44196</v>
      </c>
      <c r="D25" s="6" t="s">
        <v>18</v>
      </c>
      <c r="E25" s="5">
        <v>44204</v>
      </c>
      <c r="F25" s="5">
        <v>44165</v>
      </c>
      <c r="G25" s="5">
        <v>44196</v>
      </c>
      <c r="H25" s="6" t="s">
        <v>19</v>
      </c>
      <c r="I25" s="6" t="s">
        <v>20</v>
      </c>
      <c r="J25" s="6" t="s">
        <v>20</v>
      </c>
      <c r="K25" s="6" t="s">
        <v>45</v>
      </c>
      <c r="L25" s="6" t="s">
        <v>22</v>
      </c>
      <c r="M25" s="7">
        <v>305</v>
      </c>
      <c r="N25" s="8">
        <v>3.05</v>
      </c>
      <c r="O25" s="7">
        <v>100</v>
      </c>
      <c r="P25" s="7">
        <v>0</v>
      </c>
      <c r="Q25" s="7">
        <v>0</v>
      </c>
      <c r="R25" s="7">
        <v>100</v>
      </c>
    </row>
    <row r="26" spans="1:18" x14ac:dyDescent="0.25">
      <c r="A26" s="3">
        <v>2020</v>
      </c>
      <c r="B26" s="4">
        <v>65</v>
      </c>
      <c r="C26" s="5">
        <v>44196</v>
      </c>
      <c r="D26" s="6" t="s">
        <v>18</v>
      </c>
      <c r="E26" s="5">
        <v>44204</v>
      </c>
      <c r="F26" s="5">
        <v>44165</v>
      </c>
      <c r="G26" s="5">
        <v>44196</v>
      </c>
      <c r="H26" s="6" t="s">
        <v>19</v>
      </c>
      <c r="I26" s="6" t="s">
        <v>20</v>
      </c>
      <c r="J26" s="6" t="s">
        <v>20</v>
      </c>
      <c r="K26" s="6" t="s">
        <v>46</v>
      </c>
      <c r="L26" s="6" t="s">
        <v>22</v>
      </c>
      <c r="M26" s="7">
        <v>2158.1999999999998</v>
      </c>
      <c r="N26" s="8">
        <v>3.96</v>
      </c>
      <c r="O26" s="7">
        <v>0</v>
      </c>
      <c r="P26" s="7">
        <v>6754.56</v>
      </c>
      <c r="Q26" s="7">
        <v>6209.56</v>
      </c>
      <c r="R26" s="7">
        <v>545</v>
      </c>
    </row>
    <row r="27" spans="1:18" x14ac:dyDescent="0.25">
      <c r="A27" s="3">
        <v>2020</v>
      </c>
      <c r="B27" s="4">
        <v>65</v>
      </c>
      <c r="C27" s="5">
        <v>44196</v>
      </c>
      <c r="D27" s="6" t="s">
        <v>18</v>
      </c>
      <c r="E27" s="5">
        <v>44204</v>
      </c>
      <c r="F27" s="5">
        <v>44165</v>
      </c>
      <c r="G27" s="5">
        <v>44196</v>
      </c>
      <c r="H27" s="6" t="s">
        <v>19</v>
      </c>
      <c r="I27" s="6" t="s">
        <v>20</v>
      </c>
      <c r="J27" s="6" t="s">
        <v>20</v>
      </c>
      <c r="K27" s="6" t="s">
        <v>47</v>
      </c>
      <c r="L27" s="6" t="s">
        <v>22</v>
      </c>
      <c r="M27" s="7">
        <v>75.75</v>
      </c>
      <c r="N27" s="8">
        <v>5.05</v>
      </c>
      <c r="O27" s="7">
        <v>77</v>
      </c>
      <c r="P27" s="7">
        <v>124.07</v>
      </c>
      <c r="Q27" s="7">
        <v>186.07</v>
      </c>
      <c r="R27" s="7">
        <v>15</v>
      </c>
    </row>
    <row r="28" spans="1:18" x14ac:dyDescent="0.25">
      <c r="A28" s="3">
        <v>2020</v>
      </c>
      <c r="B28" s="4">
        <v>65</v>
      </c>
      <c r="C28" s="5">
        <v>44196</v>
      </c>
      <c r="D28" s="6" t="s">
        <v>18</v>
      </c>
      <c r="E28" s="5">
        <v>44204</v>
      </c>
      <c r="F28" s="5">
        <v>44165</v>
      </c>
      <c r="G28" s="5">
        <v>44196</v>
      </c>
      <c r="H28" s="6" t="s">
        <v>19</v>
      </c>
      <c r="I28" s="6" t="s">
        <v>20</v>
      </c>
      <c r="J28" s="6" t="s">
        <v>20</v>
      </c>
      <c r="K28" s="6" t="s">
        <v>48</v>
      </c>
      <c r="L28" s="6" t="s">
        <v>22</v>
      </c>
      <c r="M28" s="7">
        <v>1060</v>
      </c>
      <c r="N28" s="8">
        <v>5.3</v>
      </c>
      <c r="O28" s="7">
        <v>200</v>
      </c>
      <c r="P28" s="7">
        <v>0</v>
      </c>
      <c r="Q28" s="7">
        <v>0</v>
      </c>
      <c r="R28" s="7">
        <v>200</v>
      </c>
    </row>
    <row r="29" spans="1:18" x14ac:dyDescent="0.25">
      <c r="A29" s="3">
        <v>2020</v>
      </c>
      <c r="B29" s="4">
        <v>65</v>
      </c>
      <c r="C29" s="5">
        <v>44196</v>
      </c>
      <c r="D29" s="6" t="s">
        <v>18</v>
      </c>
      <c r="E29" s="5">
        <v>44204</v>
      </c>
      <c r="F29" s="5">
        <v>44165</v>
      </c>
      <c r="G29" s="5">
        <v>44196</v>
      </c>
      <c r="H29" s="6" t="s">
        <v>19</v>
      </c>
      <c r="I29" s="6" t="s">
        <v>20</v>
      </c>
      <c r="J29" s="6" t="s">
        <v>20</v>
      </c>
      <c r="K29" s="6" t="s">
        <v>49</v>
      </c>
      <c r="L29" s="6" t="s">
        <v>22</v>
      </c>
      <c r="M29" s="7">
        <v>70.518000000000001</v>
      </c>
      <c r="N29" s="8">
        <v>4.2</v>
      </c>
      <c r="O29" s="7">
        <v>16.79</v>
      </c>
      <c r="P29" s="7">
        <v>0</v>
      </c>
      <c r="Q29" s="7">
        <v>0</v>
      </c>
      <c r="R29" s="7">
        <v>16.79</v>
      </c>
    </row>
    <row r="30" spans="1:18" x14ac:dyDescent="0.25">
      <c r="A30" s="3">
        <v>2020</v>
      </c>
      <c r="B30" s="4">
        <v>65</v>
      </c>
      <c r="C30" s="5">
        <v>44196</v>
      </c>
      <c r="D30" s="6" t="s">
        <v>18</v>
      </c>
      <c r="E30" s="5">
        <v>44204</v>
      </c>
      <c r="F30" s="5">
        <v>44165</v>
      </c>
      <c r="G30" s="5">
        <v>44196</v>
      </c>
      <c r="H30" s="6" t="s">
        <v>19</v>
      </c>
      <c r="I30" s="6" t="s">
        <v>20</v>
      </c>
      <c r="J30" s="6" t="s">
        <v>20</v>
      </c>
      <c r="K30" s="6" t="s">
        <v>50</v>
      </c>
      <c r="L30" s="6" t="s">
        <v>22</v>
      </c>
      <c r="M30" s="7">
        <v>800.3</v>
      </c>
      <c r="N30" s="8">
        <v>15.1</v>
      </c>
      <c r="O30" s="7">
        <v>53</v>
      </c>
      <c r="P30" s="7">
        <v>0</v>
      </c>
      <c r="Q30" s="7">
        <v>0</v>
      </c>
      <c r="R30" s="7">
        <v>53</v>
      </c>
    </row>
    <row r="31" spans="1:18" x14ac:dyDescent="0.25">
      <c r="A31" s="3">
        <v>2020</v>
      </c>
      <c r="B31" s="4">
        <v>65</v>
      </c>
      <c r="C31" s="5">
        <v>44196</v>
      </c>
      <c r="D31" s="6" t="s">
        <v>18</v>
      </c>
      <c r="E31" s="5">
        <v>44204</v>
      </c>
      <c r="F31" s="5">
        <v>44165</v>
      </c>
      <c r="G31" s="5">
        <v>44196</v>
      </c>
      <c r="H31" s="6" t="s">
        <v>19</v>
      </c>
      <c r="I31" s="6" t="s">
        <v>20</v>
      </c>
      <c r="J31" s="6" t="s">
        <v>20</v>
      </c>
      <c r="K31" s="6" t="s">
        <v>51</v>
      </c>
      <c r="L31" s="6" t="s">
        <v>22</v>
      </c>
      <c r="M31" s="7">
        <v>395.2</v>
      </c>
      <c r="N31" s="8">
        <v>10.4</v>
      </c>
      <c r="O31" s="7">
        <v>38</v>
      </c>
      <c r="P31" s="7">
        <v>0</v>
      </c>
      <c r="Q31" s="7">
        <v>0</v>
      </c>
      <c r="R31" s="7">
        <v>38</v>
      </c>
    </row>
    <row r="32" spans="1:18" x14ac:dyDescent="0.25">
      <c r="A32" s="3">
        <v>2020</v>
      </c>
      <c r="B32" s="4">
        <v>65</v>
      </c>
      <c r="C32" s="5">
        <v>44196</v>
      </c>
      <c r="D32" s="6" t="s">
        <v>18</v>
      </c>
      <c r="E32" s="5">
        <v>44204</v>
      </c>
      <c r="F32" s="5">
        <v>44165</v>
      </c>
      <c r="G32" s="5">
        <v>44196</v>
      </c>
      <c r="H32" s="6" t="s">
        <v>19</v>
      </c>
      <c r="I32" s="6" t="s">
        <v>20</v>
      </c>
      <c r="J32" s="6" t="s">
        <v>20</v>
      </c>
      <c r="K32" s="6" t="s">
        <v>52</v>
      </c>
      <c r="L32" s="6" t="s">
        <v>22</v>
      </c>
      <c r="M32" s="7">
        <v>164</v>
      </c>
      <c r="N32" s="8">
        <v>4.0999999999999996</v>
      </c>
      <c r="O32" s="7">
        <v>25</v>
      </c>
      <c r="P32" s="7">
        <v>80</v>
      </c>
      <c r="Q32" s="7">
        <v>65</v>
      </c>
      <c r="R32" s="7">
        <v>40</v>
      </c>
    </row>
    <row r="33" spans="1:18" x14ac:dyDescent="0.25">
      <c r="A33" s="3">
        <v>2020</v>
      </c>
      <c r="B33" s="4">
        <v>65</v>
      </c>
      <c r="C33" s="5">
        <v>44196</v>
      </c>
      <c r="D33" s="6" t="s">
        <v>18</v>
      </c>
      <c r="E33" s="5">
        <v>44204</v>
      </c>
      <c r="F33" s="5">
        <v>44165</v>
      </c>
      <c r="G33" s="5">
        <v>44196</v>
      </c>
      <c r="H33" s="6" t="s">
        <v>19</v>
      </c>
      <c r="I33" s="6" t="s">
        <v>20</v>
      </c>
      <c r="J33" s="6" t="s">
        <v>20</v>
      </c>
      <c r="K33" s="6" t="s">
        <v>53</v>
      </c>
      <c r="L33" s="6" t="s">
        <v>22</v>
      </c>
      <c r="M33" s="7">
        <v>292.39999999999998</v>
      </c>
      <c r="N33" s="8">
        <v>17.2</v>
      </c>
      <c r="O33" s="7">
        <v>17</v>
      </c>
      <c r="P33" s="7">
        <v>0</v>
      </c>
      <c r="Q33" s="7">
        <v>0</v>
      </c>
      <c r="R33" s="7">
        <v>17</v>
      </c>
    </row>
    <row r="34" spans="1:18" x14ac:dyDescent="0.25">
      <c r="A34" s="3">
        <v>2020</v>
      </c>
      <c r="B34" s="4">
        <v>65</v>
      </c>
      <c r="C34" s="5">
        <v>44196</v>
      </c>
      <c r="D34" s="6" t="s">
        <v>18</v>
      </c>
      <c r="E34" s="5">
        <v>44204</v>
      </c>
      <c r="F34" s="5">
        <v>44165</v>
      </c>
      <c r="G34" s="5">
        <v>44196</v>
      </c>
      <c r="H34" s="6" t="s">
        <v>19</v>
      </c>
      <c r="I34" s="6" t="s">
        <v>20</v>
      </c>
      <c r="J34" s="6" t="s">
        <v>20</v>
      </c>
      <c r="K34" s="6" t="s">
        <v>54</v>
      </c>
      <c r="L34" s="6" t="s">
        <v>22</v>
      </c>
      <c r="M34" s="7">
        <v>275.2</v>
      </c>
      <c r="N34" s="8">
        <v>17.2</v>
      </c>
      <c r="O34" s="7">
        <v>16</v>
      </c>
      <c r="P34" s="7">
        <v>0</v>
      </c>
      <c r="Q34" s="7">
        <v>0</v>
      </c>
      <c r="R34" s="7">
        <v>16</v>
      </c>
    </row>
    <row r="35" spans="1:18" x14ac:dyDescent="0.25">
      <c r="A35" s="3">
        <v>2020</v>
      </c>
      <c r="B35" s="4">
        <v>65</v>
      </c>
      <c r="C35" s="5">
        <v>44196</v>
      </c>
      <c r="D35" s="6" t="s">
        <v>18</v>
      </c>
      <c r="E35" s="5">
        <v>44204</v>
      </c>
      <c r="F35" s="5">
        <v>44165</v>
      </c>
      <c r="G35" s="5">
        <v>44196</v>
      </c>
      <c r="H35" s="6" t="s">
        <v>19</v>
      </c>
      <c r="I35" s="6" t="s">
        <v>20</v>
      </c>
      <c r="J35" s="6" t="s">
        <v>20</v>
      </c>
      <c r="K35" s="6" t="s">
        <v>55</v>
      </c>
      <c r="L35" s="6" t="s">
        <v>22</v>
      </c>
      <c r="M35" s="7">
        <v>85.1</v>
      </c>
      <c r="N35" s="8">
        <v>3.7</v>
      </c>
      <c r="O35" s="7">
        <v>23</v>
      </c>
      <c r="P35" s="7">
        <v>0</v>
      </c>
      <c r="Q35" s="7">
        <v>0</v>
      </c>
      <c r="R35" s="7">
        <v>23</v>
      </c>
    </row>
    <row r="36" spans="1:18" x14ac:dyDescent="0.25">
      <c r="A36" s="3">
        <v>2020</v>
      </c>
      <c r="B36" s="4">
        <v>65</v>
      </c>
      <c r="C36" s="5">
        <v>44196</v>
      </c>
      <c r="D36" s="6" t="s">
        <v>18</v>
      </c>
      <c r="E36" s="5">
        <v>44204</v>
      </c>
      <c r="F36" s="5">
        <v>44165</v>
      </c>
      <c r="G36" s="5">
        <v>44196</v>
      </c>
      <c r="H36" s="6" t="s">
        <v>19</v>
      </c>
      <c r="I36" s="6" t="s">
        <v>20</v>
      </c>
      <c r="J36" s="6" t="s">
        <v>20</v>
      </c>
      <c r="K36" s="6" t="s">
        <v>56</v>
      </c>
      <c r="L36" s="6" t="s">
        <v>22</v>
      </c>
      <c r="M36" s="7">
        <v>165.3</v>
      </c>
      <c r="N36" s="8">
        <v>5.7</v>
      </c>
      <c r="O36" s="7">
        <v>12</v>
      </c>
      <c r="P36" s="7">
        <v>45</v>
      </c>
      <c r="Q36" s="7">
        <v>28</v>
      </c>
      <c r="R36" s="7">
        <v>29</v>
      </c>
    </row>
    <row r="37" spans="1:18" x14ac:dyDescent="0.25">
      <c r="A37" s="3">
        <v>2020</v>
      </c>
      <c r="B37" s="4">
        <v>65</v>
      </c>
      <c r="C37" s="5">
        <v>44196</v>
      </c>
      <c r="D37" s="6" t="s">
        <v>18</v>
      </c>
      <c r="E37" s="5">
        <v>44204</v>
      </c>
      <c r="F37" s="5">
        <v>44165</v>
      </c>
      <c r="G37" s="5">
        <v>44196</v>
      </c>
      <c r="H37" s="6" t="s">
        <v>19</v>
      </c>
      <c r="I37" s="6" t="s">
        <v>20</v>
      </c>
      <c r="J37" s="6" t="s">
        <v>20</v>
      </c>
      <c r="K37" s="6" t="s">
        <v>57</v>
      </c>
      <c r="L37" s="6" t="s">
        <v>22</v>
      </c>
      <c r="M37" s="7">
        <v>247</v>
      </c>
      <c r="N37" s="8">
        <v>26</v>
      </c>
      <c r="O37" s="7">
        <v>9.5</v>
      </c>
      <c r="P37" s="7">
        <v>0</v>
      </c>
      <c r="Q37" s="7">
        <v>0</v>
      </c>
      <c r="R37" s="7">
        <v>9.5</v>
      </c>
    </row>
    <row r="38" spans="1:18" x14ac:dyDescent="0.25">
      <c r="A38" s="3">
        <v>2020</v>
      </c>
      <c r="B38" s="4">
        <v>65</v>
      </c>
      <c r="C38" s="5">
        <v>44196</v>
      </c>
      <c r="D38" s="6" t="s">
        <v>18</v>
      </c>
      <c r="E38" s="5">
        <v>44204</v>
      </c>
      <c r="F38" s="5">
        <v>44165</v>
      </c>
      <c r="G38" s="5">
        <v>44196</v>
      </c>
      <c r="H38" s="6" t="s">
        <v>19</v>
      </c>
      <c r="I38" s="6" t="s">
        <v>20</v>
      </c>
      <c r="J38" s="6" t="s">
        <v>20</v>
      </c>
      <c r="K38" s="6" t="s">
        <v>58</v>
      </c>
      <c r="L38" s="6" t="s">
        <v>22</v>
      </c>
      <c r="M38" s="7">
        <v>151.25</v>
      </c>
      <c r="N38" s="8">
        <v>6.05</v>
      </c>
      <c r="O38" s="7">
        <v>105</v>
      </c>
      <c r="P38" s="7">
        <v>668.21680000000003</v>
      </c>
      <c r="Q38" s="7">
        <v>748.21680000000003</v>
      </c>
      <c r="R38" s="7">
        <v>25</v>
      </c>
    </row>
    <row r="39" spans="1:18" x14ac:dyDescent="0.25">
      <c r="A39" s="3">
        <v>2020</v>
      </c>
      <c r="B39" s="4">
        <v>65</v>
      </c>
      <c r="C39" s="5">
        <v>44196</v>
      </c>
      <c r="D39" s="6" t="s">
        <v>18</v>
      </c>
      <c r="E39" s="5">
        <v>44204</v>
      </c>
      <c r="F39" s="5">
        <v>44165</v>
      </c>
      <c r="G39" s="5">
        <v>44196</v>
      </c>
      <c r="H39" s="6" t="s">
        <v>19</v>
      </c>
      <c r="I39" s="6" t="s">
        <v>20</v>
      </c>
      <c r="J39" s="6" t="s">
        <v>20</v>
      </c>
      <c r="K39" s="6" t="s">
        <v>59</v>
      </c>
      <c r="L39" s="6" t="s">
        <v>22</v>
      </c>
      <c r="M39" s="7">
        <v>454.97399999999999</v>
      </c>
      <c r="N39" s="8">
        <v>2.6</v>
      </c>
      <c r="O39" s="7">
        <v>5</v>
      </c>
      <c r="P39" s="7">
        <v>1266.08</v>
      </c>
      <c r="Q39" s="7">
        <v>1096.0899999999999</v>
      </c>
      <c r="R39" s="7">
        <v>174.99</v>
      </c>
    </row>
    <row r="40" spans="1:18" x14ac:dyDescent="0.25">
      <c r="A40" s="3">
        <v>2020</v>
      </c>
      <c r="B40" s="4">
        <v>65</v>
      </c>
      <c r="C40" s="5">
        <v>44196</v>
      </c>
      <c r="D40" s="6" t="s">
        <v>18</v>
      </c>
      <c r="E40" s="5">
        <v>44204</v>
      </c>
      <c r="F40" s="5">
        <v>44165</v>
      </c>
      <c r="G40" s="5">
        <v>44196</v>
      </c>
      <c r="H40" s="6" t="s">
        <v>19</v>
      </c>
      <c r="I40" s="6" t="s">
        <v>20</v>
      </c>
      <c r="J40" s="6" t="s">
        <v>20</v>
      </c>
      <c r="K40" s="6" t="s">
        <v>60</v>
      </c>
      <c r="L40" s="6" t="s">
        <v>22</v>
      </c>
      <c r="M40" s="7">
        <v>70</v>
      </c>
      <c r="N40" s="8">
        <v>3.5</v>
      </c>
      <c r="O40" s="7">
        <v>0</v>
      </c>
      <c r="P40" s="7">
        <v>834.31</v>
      </c>
      <c r="Q40" s="7">
        <v>814.31</v>
      </c>
      <c r="R40" s="7">
        <v>20</v>
      </c>
    </row>
    <row r="41" spans="1:18" x14ac:dyDescent="0.25">
      <c r="A41" s="3">
        <v>2020</v>
      </c>
      <c r="B41" s="4">
        <v>65</v>
      </c>
      <c r="C41" s="5">
        <v>44196</v>
      </c>
      <c r="D41" s="6" t="s">
        <v>18</v>
      </c>
      <c r="E41" s="5">
        <v>44204</v>
      </c>
      <c r="F41" s="5">
        <v>44165</v>
      </c>
      <c r="G41" s="5">
        <v>44196</v>
      </c>
      <c r="H41" s="6" t="s">
        <v>19</v>
      </c>
      <c r="I41" s="6" t="s">
        <v>20</v>
      </c>
      <c r="J41" s="6" t="s">
        <v>20</v>
      </c>
      <c r="K41" s="6" t="s">
        <v>61</v>
      </c>
      <c r="L41" s="6" t="s">
        <v>22</v>
      </c>
      <c r="M41" s="7">
        <v>234.6</v>
      </c>
      <c r="N41" s="8">
        <v>2.2999999999999998</v>
      </c>
      <c r="O41" s="7">
        <v>0</v>
      </c>
      <c r="P41" s="7">
        <v>413</v>
      </c>
      <c r="Q41" s="7">
        <v>311</v>
      </c>
      <c r="R41" s="7">
        <v>102</v>
      </c>
    </row>
    <row r="42" spans="1:18" x14ac:dyDescent="0.25">
      <c r="A42" s="3">
        <v>2020</v>
      </c>
      <c r="B42" s="4">
        <v>65</v>
      </c>
      <c r="C42" s="5">
        <v>44196</v>
      </c>
      <c r="D42" s="6" t="s">
        <v>18</v>
      </c>
      <c r="E42" s="5">
        <v>44204</v>
      </c>
      <c r="F42" s="5">
        <v>44165</v>
      </c>
      <c r="G42" s="5">
        <v>44196</v>
      </c>
      <c r="H42" s="6" t="s">
        <v>19</v>
      </c>
      <c r="I42" s="6" t="s">
        <v>20</v>
      </c>
      <c r="J42" s="6" t="s">
        <v>20</v>
      </c>
      <c r="K42" s="6" t="s">
        <v>62</v>
      </c>
      <c r="L42" s="6" t="s">
        <v>25</v>
      </c>
      <c r="M42" s="7">
        <v>238</v>
      </c>
      <c r="N42" s="8">
        <v>2.38</v>
      </c>
      <c r="O42" s="7">
        <v>100</v>
      </c>
      <c r="P42" s="7">
        <v>0</v>
      </c>
      <c r="Q42" s="7">
        <v>0</v>
      </c>
      <c r="R42" s="7">
        <v>100</v>
      </c>
    </row>
    <row r="43" spans="1:18" x14ac:dyDescent="0.25">
      <c r="A43" s="3">
        <v>2020</v>
      </c>
      <c r="B43" s="4">
        <v>65</v>
      </c>
      <c r="C43" s="5">
        <v>44196</v>
      </c>
      <c r="D43" s="6" t="s">
        <v>18</v>
      </c>
      <c r="E43" s="5">
        <v>44204</v>
      </c>
      <c r="F43" s="5">
        <v>44165</v>
      </c>
      <c r="G43" s="5">
        <v>44196</v>
      </c>
      <c r="H43" s="6" t="s">
        <v>19</v>
      </c>
      <c r="I43" s="6" t="s">
        <v>20</v>
      </c>
      <c r="J43" s="6" t="s">
        <v>20</v>
      </c>
      <c r="K43" s="6" t="s">
        <v>63</v>
      </c>
      <c r="L43" s="6" t="s">
        <v>25</v>
      </c>
      <c r="M43" s="7">
        <v>215.6</v>
      </c>
      <c r="N43" s="8">
        <v>2.4500000000000002</v>
      </c>
      <c r="O43" s="7">
        <v>88</v>
      </c>
      <c r="P43" s="7">
        <v>0</v>
      </c>
      <c r="Q43" s="7">
        <v>0</v>
      </c>
      <c r="R43" s="7">
        <v>88</v>
      </c>
    </row>
    <row r="44" spans="1:18" x14ac:dyDescent="0.25">
      <c r="A44" s="3">
        <v>2020</v>
      </c>
      <c r="B44" s="4">
        <v>65</v>
      </c>
      <c r="C44" s="5">
        <v>44196</v>
      </c>
      <c r="D44" s="6" t="s">
        <v>18</v>
      </c>
      <c r="E44" s="5">
        <v>44204</v>
      </c>
      <c r="F44" s="5">
        <v>44165</v>
      </c>
      <c r="G44" s="5">
        <v>44196</v>
      </c>
      <c r="H44" s="6" t="s">
        <v>19</v>
      </c>
      <c r="I44" s="6" t="s">
        <v>20</v>
      </c>
      <c r="J44" s="6" t="s">
        <v>20</v>
      </c>
      <c r="K44" s="6" t="s">
        <v>64</v>
      </c>
      <c r="L44" s="6" t="s">
        <v>25</v>
      </c>
      <c r="M44" s="7">
        <v>61.25</v>
      </c>
      <c r="N44" s="8">
        <v>2.4500000000000002</v>
      </c>
      <c r="O44" s="7">
        <v>25</v>
      </c>
      <c r="P44" s="7">
        <v>0</v>
      </c>
      <c r="Q44" s="7">
        <v>0</v>
      </c>
      <c r="R44" s="7">
        <v>25</v>
      </c>
    </row>
    <row r="45" spans="1:18" x14ac:dyDescent="0.25">
      <c r="A45" s="3">
        <v>2020</v>
      </c>
      <c r="B45" s="4">
        <v>65</v>
      </c>
      <c r="C45" s="5">
        <v>44196</v>
      </c>
      <c r="D45" s="6" t="s">
        <v>18</v>
      </c>
      <c r="E45" s="5">
        <v>44204</v>
      </c>
      <c r="F45" s="5">
        <v>44165</v>
      </c>
      <c r="G45" s="5">
        <v>44196</v>
      </c>
      <c r="H45" s="6" t="s">
        <v>19</v>
      </c>
      <c r="I45" s="6" t="s">
        <v>20</v>
      </c>
      <c r="J45" s="6" t="s">
        <v>20</v>
      </c>
      <c r="K45" s="6" t="s">
        <v>65</v>
      </c>
      <c r="L45" s="6" t="s">
        <v>25</v>
      </c>
      <c r="M45" s="7">
        <v>49</v>
      </c>
      <c r="N45" s="8">
        <v>2.4500000000000002</v>
      </c>
      <c r="O45" s="7">
        <v>20</v>
      </c>
      <c r="P45" s="7">
        <v>0</v>
      </c>
      <c r="Q45" s="7">
        <v>0</v>
      </c>
      <c r="R45" s="7">
        <v>20</v>
      </c>
    </row>
    <row r="46" spans="1:18" x14ac:dyDescent="0.25">
      <c r="A46" s="3">
        <v>2020</v>
      </c>
      <c r="B46" s="4">
        <v>65</v>
      </c>
      <c r="C46" s="5">
        <v>44196</v>
      </c>
      <c r="D46" s="6" t="s">
        <v>18</v>
      </c>
      <c r="E46" s="5">
        <v>44204</v>
      </c>
      <c r="F46" s="5">
        <v>44165</v>
      </c>
      <c r="G46" s="5">
        <v>44196</v>
      </c>
      <c r="H46" s="6" t="s">
        <v>19</v>
      </c>
      <c r="I46" s="6" t="s">
        <v>20</v>
      </c>
      <c r="J46" s="6" t="s">
        <v>20</v>
      </c>
      <c r="K46" s="6" t="s">
        <v>66</v>
      </c>
      <c r="L46" s="6" t="s">
        <v>22</v>
      </c>
      <c r="M46" s="7">
        <v>8.0730000000000004</v>
      </c>
      <c r="N46" s="8">
        <v>2.7</v>
      </c>
      <c r="O46" s="7">
        <v>274.39999999999998</v>
      </c>
      <c r="P46" s="7">
        <v>12148.43</v>
      </c>
      <c r="Q46" s="7">
        <v>12419.84</v>
      </c>
      <c r="R46" s="7">
        <v>2.99</v>
      </c>
    </row>
    <row r="47" spans="1:18" x14ac:dyDescent="0.25">
      <c r="A47" s="3">
        <v>2020</v>
      </c>
      <c r="B47" s="4">
        <v>65</v>
      </c>
      <c r="C47" s="5">
        <v>44196</v>
      </c>
      <c r="D47" s="6" t="s">
        <v>18</v>
      </c>
      <c r="E47" s="5">
        <v>44204</v>
      </c>
      <c r="F47" s="5">
        <v>44165</v>
      </c>
      <c r="G47" s="5">
        <v>44196</v>
      </c>
      <c r="H47" s="6" t="s">
        <v>19</v>
      </c>
      <c r="I47" s="6" t="s">
        <v>20</v>
      </c>
      <c r="J47" s="6" t="s">
        <v>20</v>
      </c>
      <c r="K47" s="6" t="s">
        <v>67</v>
      </c>
      <c r="L47" s="6" t="s">
        <v>25</v>
      </c>
      <c r="M47" s="7">
        <v>489.6</v>
      </c>
      <c r="N47" s="8">
        <v>3.2</v>
      </c>
      <c r="O47" s="7">
        <v>153</v>
      </c>
      <c r="P47" s="7">
        <v>0</v>
      </c>
      <c r="Q47" s="7">
        <v>0</v>
      </c>
      <c r="R47" s="7">
        <v>153</v>
      </c>
    </row>
    <row r="48" spans="1:18" x14ac:dyDescent="0.25">
      <c r="A48" s="3">
        <v>2020</v>
      </c>
      <c r="B48" s="4">
        <v>65</v>
      </c>
      <c r="C48" s="5">
        <v>44196</v>
      </c>
      <c r="D48" s="6" t="s">
        <v>18</v>
      </c>
      <c r="E48" s="5">
        <v>44204</v>
      </c>
      <c r="F48" s="5">
        <v>44165</v>
      </c>
      <c r="G48" s="5">
        <v>44196</v>
      </c>
      <c r="H48" s="6" t="s">
        <v>19</v>
      </c>
      <c r="I48" s="6" t="s">
        <v>20</v>
      </c>
      <c r="J48" s="6" t="s">
        <v>20</v>
      </c>
      <c r="K48" s="6" t="s">
        <v>68</v>
      </c>
      <c r="L48" s="6" t="s">
        <v>25</v>
      </c>
      <c r="M48" s="7">
        <v>560</v>
      </c>
      <c r="N48" s="8">
        <v>3.2</v>
      </c>
      <c r="O48" s="7">
        <v>175</v>
      </c>
      <c r="P48" s="7">
        <v>0</v>
      </c>
      <c r="Q48" s="7">
        <v>0</v>
      </c>
      <c r="R48" s="7">
        <v>175</v>
      </c>
    </row>
    <row r="49" spans="1:18" x14ac:dyDescent="0.25">
      <c r="A49" s="3">
        <v>2020</v>
      </c>
      <c r="B49" s="4">
        <v>65</v>
      </c>
      <c r="C49" s="5">
        <v>44196</v>
      </c>
      <c r="D49" s="6" t="s">
        <v>18</v>
      </c>
      <c r="E49" s="5">
        <v>44204</v>
      </c>
      <c r="F49" s="5">
        <v>44165</v>
      </c>
      <c r="G49" s="5">
        <v>44196</v>
      </c>
      <c r="H49" s="6" t="s">
        <v>19</v>
      </c>
      <c r="I49" s="6" t="s">
        <v>20</v>
      </c>
      <c r="J49" s="6" t="s">
        <v>20</v>
      </c>
      <c r="K49" s="6" t="s">
        <v>69</v>
      </c>
      <c r="L49" s="6" t="s">
        <v>25</v>
      </c>
      <c r="M49" s="7">
        <v>300.8</v>
      </c>
      <c r="N49" s="8">
        <v>3.2</v>
      </c>
      <c r="O49" s="7">
        <v>94</v>
      </c>
      <c r="P49" s="7">
        <v>0</v>
      </c>
      <c r="Q49" s="7">
        <v>0</v>
      </c>
      <c r="R49" s="7">
        <v>94</v>
      </c>
    </row>
    <row r="50" spans="1:18" x14ac:dyDescent="0.25">
      <c r="A50" s="3">
        <v>2020</v>
      </c>
      <c r="B50" s="4">
        <v>65</v>
      </c>
      <c r="C50" s="5">
        <v>44196</v>
      </c>
      <c r="D50" s="6" t="s">
        <v>18</v>
      </c>
      <c r="E50" s="5">
        <v>44204</v>
      </c>
      <c r="F50" s="5">
        <v>44165</v>
      </c>
      <c r="G50" s="5">
        <v>44196</v>
      </c>
      <c r="H50" s="6" t="s">
        <v>19</v>
      </c>
      <c r="I50" s="6" t="s">
        <v>20</v>
      </c>
      <c r="J50" s="6" t="s">
        <v>20</v>
      </c>
      <c r="K50" s="6" t="s">
        <v>70</v>
      </c>
      <c r="L50" s="6" t="s">
        <v>25</v>
      </c>
      <c r="M50" s="7">
        <v>400</v>
      </c>
      <c r="N50" s="8">
        <v>3.2</v>
      </c>
      <c r="O50" s="7">
        <v>125</v>
      </c>
      <c r="P50" s="7">
        <v>0</v>
      </c>
      <c r="Q50" s="7">
        <v>0</v>
      </c>
      <c r="R50" s="7">
        <v>125</v>
      </c>
    </row>
    <row r="51" spans="1:18" x14ac:dyDescent="0.25">
      <c r="A51" s="3">
        <v>2020</v>
      </c>
      <c r="B51" s="4">
        <v>65</v>
      </c>
      <c r="C51" s="5">
        <v>44196</v>
      </c>
      <c r="D51" s="6" t="s">
        <v>18</v>
      </c>
      <c r="E51" s="5">
        <v>44204</v>
      </c>
      <c r="F51" s="5">
        <v>44165</v>
      </c>
      <c r="G51" s="5">
        <v>44196</v>
      </c>
      <c r="H51" s="6" t="s">
        <v>19</v>
      </c>
      <c r="I51" s="6" t="s">
        <v>20</v>
      </c>
      <c r="J51" s="6" t="s">
        <v>20</v>
      </c>
      <c r="K51" s="6" t="s">
        <v>71</v>
      </c>
      <c r="L51" s="6" t="s">
        <v>25</v>
      </c>
      <c r="M51" s="7">
        <v>704</v>
      </c>
      <c r="N51" s="8">
        <v>3.2</v>
      </c>
      <c r="O51" s="7">
        <v>220</v>
      </c>
      <c r="P51" s="7">
        <v>0</v>
      </c>
      <c r="Q51" s="7">
        <v>0</v>
      </c>
      <c r="R51" s="7">
        <v>220</v>
      </c>
    </row>
    <row r="52" spans="1:18" x14ac:dyDescent="0.25">
      <c r="A52" s="3">
        <v>2020</v>
      </c>
      <c r="B52" s="4">
        <v>65</v>
      </c>
      <c r="C52" s="5">
        <v>44196</v>
      </c>
      <c r="D52" s="6" t="s">
        <v>18</v>
      </c>
      <c r="E52" s="5">
        <v>44204</v>
      </c>
      <c r="F52" s="5">
        <v>44165</v>
      </c>
      <c r="G52" s="5">
        <v>44196</v>
      </c>
      <c r="H52" s="6" t="s">
        <v>19</v>
      </c>
      <c r="I52" s="6" t="s">
        <v>20</v>
      </c>
      <c r="J52" s="6" t="s">
        <v>20</v>
      </c>
      <c r="K52" s="6" t="s">
        <v>72</v>
      </c>
      <c r="L52" s="6" t="s">
        <v>22</v>
      </c>
      <c r="M52" s="7">
        <v>701.25</v>
      </c>
      <c r="N52" s="8">
        <v>2.5499999999999998</v>
      </c>
      <c r="O52" s="7">
        <v>320</v>
      </c>
      <c r="P52" s="7">
        <v>2904.48</v>
      </c>
      <c r="Q52" s="7">
        <v>2949.48</v>
      </c>
      <c r="R52" s="7">
        <v>275</v>
      </c>
    </row>
    <row r="53" spans="1:18" x14ac:dyDescent="0.25">
      <c r="A53" s="3">
        <v>2020</v>
      </c>
      <c r="B53" s="4">
        <v>65</v>
      </c>
      <c r="C53" s="5">
        <v>44196</v>
      </c>
      <c r="D53" s="6" t="s">
        <v>18</v>
      </c>
      <c r="E53" s="5">
        <v>44204</v>
      </c>
      <c r="F53" s="5">
        <v>44165</v>
      </c>
      <c r="G53" s="5">
        <v>44196</v>
      </c>
      <c r="H53" s="6" t="s">
        <v>19</v>
      </c>
      <c r="I53" s="6" t="s">
        <v>20</v>
      </c>
      <c r="J53" s="6" t="s">
        <v>20</v>
      </c>
      <c r="K53" s="6" t="s">
        <v>73</v>
      </c>
      <c r="L53" s="6" t="s">
        <v>22</v>
      </c>
      <c r="M53" s="7">
        <v>1708.98</v>
      </c>
      <c r="N53" s="8">
        <v>6.26</v>
      </c>
      <c r="O53" s="7">
        <v>0</v>
      </c>
      <c r="P53" s="7">
        <v>10175.540000000001</v>
      </c>
      <c r="Q53" s="7">
        <v>9902.5400000000009</v>
      </c>
      <c r="R53" s="7">
        <v>273</v>
      </c>
    </row>
    <row r="54" spans="1:18" x14ac:dyDescent="0.25">
      <c r="A54" s="3">
        <v>2020</v>
      </c>
      <c r="B54" s="4">
        <v>65</v>
      </c>
      <c r="C54" s="5">
        <v>44196</v>
      </c>
      <c r="D54" s="6" t="s">
        <v>18</v>
      </c>
      <c r="E54" s="5">
        <v>44204</v>
      </c>
      <c r="F54" s="5">
        <v>44165</v>
      </c>
      <c r="G54" s="5">
        <v>44196</v>
      </c>
      <c r="H54" s="6" t="s">
        <v>19</v>
      </c>
      <c r="I54" s="6" t="s">
        <v>20</v>
      </c>
      <c r="J54" s="6" t="s">
        <v>20</v>
      </c>
      <c r="K54" s="6" t="s">
        <v>74</v>
      </c>
      <c r="L54" s="6" t="s">
        <v>22</v>
      </c>
      <c r="M54" s="7">
        <v>54.575000000000003</v>
      </c>
      <c r="N54" s="8">
        <v>2.95</v>
      </c>
      <c r="O54" s="7">
        <v>14</v>
      </c>
      <c r="P54" s="7">
        <v>4.5</v>
      </c>
      <c r="Q54" s="7">
        <v>0</v>
      </c>
      <c r="R54" s="7">
        <v>18.5</v>
      </c>
    </row>
    <row r="55" spans="1:18" x14ac:dyDescent="0.25">
      <c r="A55" s="3">
        <v>2020</v>
      </c>
      <c r="B55" s="4">
        <v>65</v>
      </c>
      <c r="C55" s="5">
        <v>44196</v>
      </c>
      <c r="D55" s="6" t="s">
        <v>18</v>
      </c>
      <c r="E55" s="5">
        <v>44204</v>
      </c>
      <c r="F55" s="5">
        <v>44165</v>
      </c>
      <c r="G55" s="5">
        <v>44196</v>
      </c>
      <c r="H55" s="6" t="s">
        <v>19</v>
      </c>
      <c r="I55" s="6" t="s">
        <v>20</v>
      </c>
      <c r="J55" s="6" t="s">
        <v>20</v>
      </c>
      <c r="K55" s="6" t="s">
        <v>75</v>
      </c>
      <c r="L55" s="6" t="s">
        <v>25</v>
      </c>
      <c r="M55" s="7">
        <v>120</v>
      </c>
      <c r="N55" s="8">
        <v>3</v>
      </c>
      <c r="O55" s="7">
        <v>40</v>
      </c>
      <c r="P55" s="7">
        <v>0</v>
      </c>
      <c r="Q55" s="7">
        <v>0</v>
      </c>
      <c r="R55" s="7">
        <v>40</v>
      </c>
    </row>
    <row r="56" spans="1:18" x14ac:dyDescent="0.25">
      <c r="A56" s="3">
        <v>2020</v>
      </c>
      <c r="B56" s="4">
        <v>65</v>
      </c>
      <c r="C56" s="5">
        <v>44196</v>
      </c>
      <c r="D56" s="6" t="s">
        <v>18</v>
      </c>
      <c r="E56" s="5">
        <v>44204</v>
      </c>
      <c r="F56" s="5">
        <v>44165</v>
      </c>
      <c r="G56" s="5">
        <v>44196</v>
      </c>
      <c r="H56" s="6" t="s">
        <v>19</v>
      </c>
      <c r="I56" s="6" t="s">
        <v>20</v>
      </c>
      <c r="J56" s="6" t="s">
        <v>20</v>
      </c>
      <c r="K56" s="6" t="s">
        <v>76</v>
      </c>
      <c r="L56" s="6" t="s">
        <v>22</v>
      </c>
      <c r="M56" s="7">
        <v>678.72</v>
      </c>
      <c r="N56" s="8">
        <v>3.5350000000000001</v>
      </c>
      <c r="O56" s="7">
        <v>225</v>
      </c>
      <c r="P56" s="7">
        <v>1585</v>
      </c>
      <c r="Q56" s="7">
        <v>1618</v>
      </c>
      <c r="R56" s="7">
        <v>192</v>
      </c>
    </row>
    <row r="57" spans="1:18" x14ac:dyDescent="0.25">
      <c r="A57" s="3">
        <v>2020</v>
      </c>
      <c r="B57" s="4">
        <v>65</v>
      </c>
      <c r="C57" s="5">
        <v>44196</v>
      </c>
      <c r="D57" s="6" t="s">
        <v>18</v>
      </c>
      <c r="E57" s="5">
        <v>44204</v>
      </c>
      <c r="F57" s="5">
        <v>44165</v>
      </c>
      <c r="G57" s="5">
        <v>44196</v>
      </c>
      <c r="H57" s="6" t="s">
        <v>19</v>
      </c>
      <c r="I57" s="6" t="s">
        <v>20</v>
      </c>
      <c r="J57" s="6" t="s">
        <v>20</v>
      </c>
      <c r="K57" s="6" t="s">
        <v>77</v>
      </c>
      <c r="L57" s="6" t="s">
        <v>22</v>
      </c>
      <c r="M57" s="7">
        <v>129.792</v>
      </c>
      <c r="N57" s="8">
        <v>2.6</v>
      </c>
      <c r="O57" s="7">
        <v>54.77</v>
      </c>
      <c r="P57" s="7">
        <v>1429.96</v>
      </c>
      <c r="Q57" s="7">
        <v>1434.81</v>
      </c>
      <c r="R57" s="7">
        <v>49.92</v>
      </c>
    </row>
    <row r="58" spans="1:18" x14ac:dyDescent="0.25">
      <c r="A58" s="3">
        <v>2020</v>
      </c>
      <c r="B58" s="4">
        <v>65</v>
      </c>
      <c r="C58" s="5">
        <v>44196</v>
      </c>
      <c r="D58" s="6" t="s">
        <v>18</v>
      </c>
      <c r="E58" s="5">
        <v>44204</v>
      </c>
      <c r="F58" s="5">
        <v>44165</v>
      </c>
      <c r="G58" s="5">
        <v>44196</v>
      </c>
      <c r="H58" s="6" t="s">
        <v>19</v>
      </c>
      <c r="I58" s="6" t="s">
        <v>20</v>
      </c>
      <c r="J58" s="6" t="s">
        <v>20</v>
      </c>
      <c r="K58" s="6" t="s">
        <v>78</v>
      </c>
      <c r="L58" s="6" t="s">
        <v>22</v>
      </c>
      <c r="M58" s="7">
        <v>1215</v>
      </c>
      <c r="N58" s="8">
        <v>2.7</v>
      </c>
      <c r="O58" s="7">
        <v>1021.31</v>
      </c>
      <c r="P58" s="7">
        <v>18414.68</v>
      </c>
      <c r="Q58" s="7">
        <v>18985.990000000002</v>
      </c>
      <c r="R58" s="7">
        <v>450</v>
      </c>
    </row>
    <row r="59" spans="1:18" x14ac:dyDescent="0.25">
      <c r="A59" s="3">
        <v>2020</v>
      </c>
      <c r="B59" s="4">
        <v>65</v>
      </c>
      <c r="C59" s="5">
        <v>44196</v>
      </c>
      <c r="D59" s="6" t="s">
        <v>18</v>
      </c>
      <c r="E59" s="5">
        <v>44204</v>
      </c>
      <c r="F59" s="5">
        <v>44165</v>
      </c>
      <c r="G59" s="5">
        <v>44196</v>
      </c>
      <c r="H59" s="6" t="s">
        <v>19</v>
      </c>
      <c r="I59" s="6" t="s">
        <v>20</v>
      </c>
      <c r="J59" s="6" t="s">
        <v>20</v>
      </c>
      <c r="K59" s="6" t="s">
        <v>79</v>
      </c>
      <c r="L59" s="6" t="s">
        <v>22</v>
      </c>
      <c r="M59" s="7">
        <v>377</v>
      </c>
      <c r="N59" s="8">
        <v>5.8</v>
      </c>
      <c r="O59" s="7">
        <v>65</v>
      </c>
      <c r="P59" s="7">
        <v>0</v>
      </c>
      <c r="Q59" s="7">
        <v>0</v>
      </c>
      <c r="R59" s="7">
        <v>65</v>
      </c>
    </row>
    <row r="60" spans="1:18" x14ac:dyDescent="0.25">
      <c r="A60" s="3">
        <v>2020</v>
      </c>
      <c r="B60" s="4">
        <v>65</v>
      </c>
      <c r="C60" s="5">
        <v>44196</v>
      </c>
      <c r="D60" s="6" t="s">
        <v>18</v>
      </c>
      <c r="E60" s="5">
        <v>44204</v>
      </c>
      <c r="F60" s="5">
        <v>44165</v>
      </c>
      <c r="G60" s="5">
        <v>44196</v>
      </c>
      <c r="H60" s="6" t="s">
        <v>19</v>
      </c>
      <c r="I60" s="6" t="s">
        <v>20</v>
      </c>
      <c r="J60" s="6" t="s">
        <v>20</v>
      </c>
      <c r="K60" s="6" t="s">
        <v>80</v>
      </c>
      <c r="L60" s="6" t="s">
        <v>22</v>
      </c>
      <c r="M60" s="7">
        <v>393.75</v>
      </c>
      <c r="N60" s="8">
        <v>3.15</v>
      </c>
      <c r="O60" s="7">
        <v>125</v>
      </c>
      <c r="P60" s="7">
        <v>0</v>
      </c>
      <c r="Q60" s="7">
        <v>0</v>
      </c>
      <c r="R60" s="7">
        <v>125</v>
      </c>
    </row>
    <row r="61" spans="1:18" x14ac:dyDescent="0.25">
      <c r="A61" s="3">
        <v>2020</v>
      </c>
      <c r="B61" s="4">
        <v>65</v>
      </c>
      <c r="C61" s="5">
        <v>44196</v>
      </c>
      <c r="D61" s="6" t="s">
        <v>18</v>
      </c>
      <c r="E61" s="5">
        <v>44204</v>
      </c>
      <c r="F61" s="5">
        <v>44165</v>
      </c>
      <c r="G61" s="5">
        <v>44196</v>
      </c>
      <c r="H61" s="6" t="s">
        <v>19</v>
      </c>
      <c r="I61" s="6" t="s">
        <v>20</v>
      </c>
      <c r="J61" s="6" t="s">
        <v>20</v>
      </c>
      <c r="K61" s="6" t="s">
        <v>81</v>
      </c>
      <c r="L61" s="6" t="s">
        <v>22</v>
      </c>
      <c r="M61" s="7">
        <v>82.5</v>
      </c>
      <c r="N61" s="8">
        <v>5.5</v>
      </c>
      <c r="O61" s="7">
        <v>79</v>
      </c>
      <c r="P61" s="7">
        <v>548.88</v>
      </c>
      <c r="Q61" s="7">
        <v>612.88</v>
      </c>
      <c r="R61" s="7">
        <v>15</v>
      </c>
    </row>
    <row r="62" spans="1:18" x14ac:dyDescent="0.25">
      <c r="A62" s="3">
        <v>2020</v>
      </c>
      <c r="B62" s="4">
        <v>65</v>
      </c>
      <c r="C62" s="5">
        <v>44196</v>
      </c>
      <c r="D62" s="6" t="s">
        <v>18</v>
      </c>
      <c r="E62" s="5">
        <v>44204</v>
      </c>
      <c r="F62" s="5">
        <v>44165</v>
      </c>
      <c r="G62" s="5">
        <v>44196</v>
      </c>
      <c r="H62" s="6" t="s">
        <v>19</v>
      </c>
      <c r="I62" s="6" t="s">
        <v>20</v>
      </c>
      <c r="J62" s="6" t="s">
        <v>20</v>
      </c>
      <c r="K62" s="6" t="s">
        <v>82</v>
      </c>
      <c r="L62" s="6" t="s">
        <v>22</v>
      </c>
      <c r="M62" s="7">
        <v>275.2</v>
      </c>
      <c r="N62" s="8">
        <v>3.2</v>
      </c>
      <c r="O62" s="7">
        <v>93</v>
      </c>
      <c r="P62" s="7">
        <v>106.13</v>
      </c>
      <c r="Q62" s="7">
        <v>113.13</v>
      </c>
      <c r="R62" s="7">
        <v>86</v>
      </c>
    </row>
    <row r="63" spans="1:18" x14ac:dyDescent="0.25">
      <c r="A63" s="3">
        <v>2020</v>
      </c>
      <c r="B63" s="4">
        <v>65</v>
      </c>
      <c r="C63" s="5">
        <v>44196</v>
      </c>
      <c r="D63" s="6" t="s">
        <v>18</v>
      </c>
      <c r="E63" s="5">
        <v>44204</v>
      </c>
      <c r="F63" s="5">
        <v>44165</v>
      </c>
      <c r="G63" s="5">
        <v>44196</v>
      </c>
      <c r="H63" s="6" t="s">
        <v>19</v>
      </c>
      <c r="I63" s="6" t="s">
        <v>20</v>
      </c>
      <c r="J63" s="6" t="s">
        <v>20</v>
      </c>
      <c r="K63" s="6" t="s">
        <v>83</v>
      </c>
      <c r="L63" s="6" t="s">
        <v>22</v>
      </c>
      <c r="M63" s="7">
        <v>993.08219999999994</v>
      </c>
      <c r="N63" s="8">
        <v>2.9733000000000001</v>
      </c>
      <c r="O63" s="7">
        <v>146</v>
      </c>
      <c r="P63" s="7">
        <v>280</v>
      </c>
      <c r="Q63" s="7">
        <v>92</v>
      </c>
      <c r="R63" s="7">
        <v>334</v>
      </c>
    </row>
    <row r="64" spans="1:18" x14ac:dyDescent="0.25">
      <c r="A64" s="3">
        <v>2020</v>
      </c>
      <c r="B64" s="4">
        <v>65</v>
      </c>
      <c r="C64" s="5">
        <v>44196</v>
      </c>
      <c r="D64" s="6" t="s">
        <v>18</v>
      </c>
      <c r="E64" s="5">
        <v>44204</v>
      </c>
      <c r="F64" s="5">
        <v>44165</v>
      </c>
      <c r="G64" s="5">
        <v>44196</v>
      </c>
      <c r="H64" s="6" t="s">
        <v>19</v>
      </c>
      <c r="I64" s="6" t="s">
        <v>20</v>
      </c>
      <c r="J64" s="6" t="s">
        <v>20</v>
      </c>
      <c r="K64" s="6" t="s">
        <v>84</v>
      </c>
      <c r="L64" s="6" t="s">
        <v>22</v>
      </c>
      <c r="M64" s="7">
        <v>108.3</v>
      </c>
      <c r="N64" s="8">
        <v>2.85</v>
      </c>
      <c r="O64" s="7">
        <v>51</v>
      </c>
      <c r="P64" s="7">
        <v>43</v>
      </c>
      <c r="Q64" s="7">
        <v>56</v>
      </c>
      <c r="R64" s="7">
        <v>38</v>
      </c>
    </row>
    <row r="65" spans="1:18" x14ac:dyDescent="0.25">
      <c r="A65" s="3">
        <v>2020</v>
      </c>
      <c r="B65" s="4">
        <v>65</v>
      </c>
      <c r="C65" s="5">
        <v>44196</v>
      </c>
      <c r="D65" s="6" t="s">
        <v>18</v>
      </c>
      <c r="E65" s="5">
        <v>44204</v>
      </c>
      <c r="F65" s="5">
        <v>44165</v>
      </c>
      <c r="G65" s="5">
        <v>44196</v>
      </c>
      <c r="H65" s="6" t="s">
        <v>19</v>
      </c>
      <c r="I65" s="6" t="s">
        <v>20</v>
      </c>
      <c r="J65" s="6" t="s">
        <v>20</v>
      </c>
      <c r="K65" s="6" t="s">
        <v>85</v>
      </c>
      <c r="L65" s="6" t="s">
        <v>22</v>
      </c>
      <c r="M65" s="7">
        <v>1942.6</v>
      </c>
      <c r="N65" s="8">
        <v>2.2000000000000002</v>
      </c>
      <c r="O65" s="7">
        <v>0</v>
      </c>
      <c r="P65" s="7">
        <v>3067.38</v>
      </c>
      <c r="Q65" s="7">
        <v>2184.38</v>
      </c>
      <c r="R65" s="7">
        <v>883</v>
      </c>
    </row>
    <row r="66" spans="1:18" x14ac:dyDescent="0.25">
      <c r="A66" s="3">
        <v>2020</v>
      </c>
      <c r="B66" s="4">
        <v>65</v>
      </c>
      <c r="C66" s="5">
        <v>44196</v>
      </c>
      <c r="D66" s="6" t="s">
        <v>18</v>
      </c>
      <c r="E66" s="5">
        <v>44204</v>
      </c>
      <c r="F66" s="5">
        <v>44165</v>
      </c>
      <c r="G66" s="5">
        <v>44196</v>
      </c>
      <c r="H66" s="6" t="s">
        <v>19</v>
      </c>
      <c r="I66" s="6" t="s">
        <v>20</v>
      </c>
      <c r="J66" s="6" t="s">
        <v>20</v>
      </c>
      <c r="K66" s="6" t="s">
        <v>86</v>
      </c>
      <c r="L66" s="6" t="s">
        <v>22</v>
      </c>
      <c r="M66" s="7">
        <v>159.1</v>
      </c>
      <c r="N66" s="8">
        <v>3.7</v>
      </c>
      <c r="O66" s="7">
        <v>90.46</v>
      </c>
      <c r="P66" s="7">
        <v>5234.9139999999998</v>
      </c>
      <c r="Q66" s="7">
        <v>5282.3739999999998</v>
      </c>
      <c r="R66" s="7">
        <v>43</v>
      </c>
    </row>
    <row r="67" spans="1:18" x14ac:dyDescent="0.25">
      <c r="A67" s="3">
        <v>2020</v>
      </c>
      <c r="B67" s="4">
        <v>65</v>
      </c>
      <c r="C67" s="5">
        <v>44196</v>
      </c>
      <c r="D67" s="6" t="s">
        <v>18</v>
      </c>
      <c r="E67" s="5">
        <v>44204</v>
      </c>
      <c r="F67" s="5">
        <v>44165</v>
      </c>
      <c r="G67" s="5">
        <v>44196</v>
      </c>
      <c r="H67" s="6" t="s">
        <v>19</v>
      </c>
      <c r="I67" s="6" t="s">
        <v>20</v>
      </c>
      <c r="J67" s="6" t="s">
        <v>20</v>
      </c>
      <c r="K67" s="6" t="s">
        <v>87</v>
      </c>
      <c r="L67" s="6" t="s">
        <v>25</v>
      </c>
      <c r="M67" s="7">
        <v>100</v>
      </c>
      <c r="N67" s="8">
        <v>4</v>
      </c>
      <c r="O67" s="7">
        <v>25</v>
      </c>
      <c r="P67" s="7">
        <v>25</v>
      </c>
      <c r="Q67" s="7">
        <v>25</v>
      </c>
      <c r="R67" s="7">
        <v>25</v>
      </c>
    </row>
    <row r="68" spans="1:18" x14ac:dyDescent="0.25">
      <c r="A68" s="3">
        <v>2020</v>
      </c>
      <c r="B68" s="4">
        <v>65</v>
      </c>
      <c r="C68" s="5">
        <v>44196</v>
      </c>
      <c r="D68" s="6" t="s">
        <v>18</v>
      </c>
      <c r="E68" s="5">
        <v>44204</v>
      </c>
      <c r="F68" s="5">
        <v>44165</v>
      </c>
      <c r="G68" s="5">
        <v>44196</v>
      </c>
      <c r="H68" s="6" t="s">
        <v>19</v>
      </c>
      <c r="I68" s="6" t="s">
        <v>20</v>
      </c>
      <c r="J68" s="6" t="s">
        <v>20</v>
      </c>
      <c r="K68" s="6" t="s">
        <v>88</v>
      </c>
      <c r="L68" s="6" t="s">
        <v>25</v>
      </c>
      <c r="M68" s="7">
        <v>71.400000000000006</v>
      </c>
      <c r="N68" s="8">
        <v>3.4</v>
      </c>
      <c r="O68" s="7">
        <v>21</v>
      </c>
      <c r="P68" s="7">
        <v>42</v>
      </c>
      <c r="Q68" s="7">
        <v>42</v>
      </c>
      <c r="R68" s="7">
        <v>21</v>
      </c>
    </row>
    <row r="69" spans="1:18" x14ac:dyDescent="0.25">
      <c r="A69" s="3">
        <v>2020</v>
      </c>
      <c r="B69" s="4">
        <v>65</v>
      </c>
      <c r="C69" s="5">
        <v>44196</v>
      </c>
      <c r="D69" s="6" t="s">
        <v>18</v>
      </c>
      <c r="E69" s="5">
        <v>44204</v>
      </c>
      <c r="F69" s="5">
        <v>44165</v>
      </c>
      <c r="G69" s="5">
        <v>44196</v>
      </c>
      <c r="H69" s="6" t="s">
        <v>19</v>
      </c>
      <c r="I69" s="6" t="s">
        <v>20</v>
      </c>
      <c r="J69" s="6" t="s">
        <v>20</v>
      </c>
      <c r="K69" s="6" t="s">
        <v>89</v>
      </c>
      <c r="L69" s="6" t="s">
        <v>22</v>
      </c>
      <c r="M69" s="7">
        <v>158.2448</v>
      </c>
      <c r="N69" s="8">
        <v>5.68</v>
      </c>
      <c r="O69" s="7">
        <v>-40.96</v>
      </c>
      <c r="P69" s="7">
        <v>1283.4100000000001</v>
      </c>
      <c r="Q69" s="7">
        <v>1214.5899999999999</v>
      </c>
      <c r="R69" s="7">
        <v>27.86</v>
      </c>
    </row>
    <row r="70" spans="1:18" x14ac:dyDescent="0.25">
      <c r="A70" s="3">
        <v>2020</v>
      </c>
      <c r="B70" s="4">
        <v>65</v>
      </c>
      <c r="C70" s="5">
        <v>44196</v>
      </c>
      <c r="D70" s="6" t="s">
        <v>18</v>
      </c>
      <c r="E70" s="5">
        <v>44204</v>
      </c>
      <c r="F70" s="5">
        <v>44165</v>
      </c>
      <c r="G70" s="5">
        <v>44196</v>
      </c>
      <c r="H70" s="6" t="s">
        <v>19</v>
      </c>
      <c r="I70" s="6" t="s">
        <v>20</v>
      </c>
      <c r="J70" s="6" t="s">
        <v>20</v>
      </c>
      <c r="K70" s="6" t="s">
        <v>90</v>
      </c>
      <c r="L70" s="6" t="s">
        <v>22</v>
      </c>
      <c r="M70" s="7">
        <v>28.25</v>
      </c>
      <c r="N70" s="8">
        <v>5.65</v>
      </c>
      <c r="O70" s="7">
        <v>152</v>
      </c>
      <c r="P70" s="7">
        <v>4975.17</v>
      </c>
      <c r="Q70" s="7">
        <v>5122.17</v>
      </c>
      <c r="R70" s="7">
        <v>5</v>
      </c>
    </row>
    <row r="71" spans="1:18" x14ac:dyDescent="0.25">
      <c r="A71" s="3">
        <v>2020</v>
      </c>
      <c r="B71" s="4">
        <v>65</v>
      </c>
      <c r="C71" s="5">
        <v>44196</v>
      </c>
      <c r="D71" s="6" t="s">
        <v>18</v>
      </c>
      <c r="E71" s="5">
        <v>44204</v>
      </c>
      <c r="F71" s="5">
        <v>44165</v>
      </c>
      <c r="G71" s="5">
        <v>44196</v>
      </c>
      <c r="H71" s="6" t="s">
        <v>19</v>
      </c>
      <c r="I71" s="6" t="s">
        <v>20</v>
      </c>
      <c r="J71" s="6" t="s">
        <v>20</v>
      </c>
      <c r="K71" s="6" t="s">
        <v>91</v>
      </c>
      <c r="L71" s="6" t="s">
        <v>22</v>
      </c>
      <c r="M71" s="7">
        <v>219.49549999999999</v>
      </c>
      <c r="N71" s="8">
        <v>2.4500000000000002</v>
      </c>
      <c r="O71" s="7">
        <v>35.549999999999997</v>
      </c>
      <c r="P71" s="7">
        <v>1959.27</v>
      </c>
      <c r="Q71" s="7">
        <v>1905.23</v>
      </c>
      <c r="R71" s="7">
        <v>89.59</v>
      </c>
    </row>
    <row r="72" spans="1:18" x14ac:dyDescent="0.25">
      <c r="A72" s="3">
        <v>2020</v>
      </c>
      <c r="B72" s="4">
        <v>65</v>
      </c>
      <c r="C72" s="5">
        <v>44196</v>
      </c>
      <c r="D72" s="6" t="s">
        <v>18</v>
      </c>
      <c r="E72" s="5">
        <v>44204</v>
      </c>
      <c r="F72" s="5">
        <v>44165</v>
      </c>
      <c r="G72" s="5">
        <v>44196</v>
      </c>
      <c r="H72" s="6" t="s">
        <v>19</v>
      </c>
      <c r="I72" s="6" t="s">
        <v>20</v>
      </c>
      <c r="J72" s="6" t="s">
        <v>20</v>
      </c>
      <c r="K72" s="6" t="s">
        <v>92</v>
      </c>
      <c r="L72" s="6" t="s">
        <v>25</v>
      </c>
      <c r="M72" s="7">
        <v>957</v>
      </c>
      <c r="N72" s="8">
        <v>5.8</v>
      </c>
      <c r="O72" s="7">
        <v>165</v>
      </c>
      <c r="P72" s="7">
        <v>0</v>
      </c>
      <c r="Q72" s="7">
        <v>0</v>
      </c>
      <c r="R72" s="7">
        <v>165</v>
      </c>
    </row>
    <row r="73" spans="1:18" x14ac:dyDescent="0.25">
      <c r="A73" s="3">
        <v>2020</v>
      </c>
      <c r="B73" s="4">
        <v>65</v>
      </c>
      <c r="C73" s="5">
        <v>44196</v>
      </c>
      <c r="D73" s="6" t="s">
        <v>18</v>
      </c>
      <c r="E73" s="5">
        <v>44204</v>
      </c>
      <c r="F73" s="5">
        <v>44165</v>
      </c>
      <c r="G73" s="5">
        <v>44196</v>
      </c>
      <c r="H73" s="6" t="s">
        <v>19</v>
      </c>
      <c r="I73" s="6" t="s">
        <v>20</v>
      </c>
      <c r="J73" s="6" t="s">
        <v>20</v>
      </c>
      <c r="K73" s="6" t="s">
        <v>93</v>
      </c>
      <c r="L73" s="6" t="s">
        <v>22</v>
      </c>
      <c r="M73" s="7">
        <v>350.75</v>
      </c>
      <c r="N73" s="8">
        <v>3.05</v>
      </c>
      <c r="O73" s="7">
        <v>140</v>
      </c>
      <c r="P73" s="7">
        <v>25</v>
      </c>
      <c r="Q73" s="7">
        <v>50</v>
      </c>
      <c r="R73" s="7">
        <v>115</v>
      </c>
    </row>
    <row r="74" spans="1:18" x14ac:dyDescent="0.25">
      <c r="A74" s="3">
        <v>2020</v>
      </c>
      <c r="B74" s="4">
        <v>65</v>
      </c>
      <c r="C74" s="5">
        <v>44196</v>
      </c>
      <c r="D74" s="6" t="s">
        <v>18</v>
      </c>
      <c r="E74" s="5">
        <v>44204</v>
      </c>
      <c r="F74" s="5">
        <v>44165</v>
      </c>
      <c r="G74" s="5">
        <v>44196</v>
      </c>
      <c r="H74" s="6" t="s">
        <v>19</v>
      </c>
      <c r="I74" s="6" t="s">
        <v>20</v>
      </c>
      <c r="J74" s="6" t="s">
        <v>20</v>
      </c>
      <c r="K74" s="6" t="s">
        <v>94</v>
      </c>
      <c r="L74" s="6" t="s">
        <v>22</v>
      </c>
      <c r="M74" s="7">
        <v>1532.3</v>
      </c>
      <c r="N74" s="8">
        <v>3.98</v>
      </c>
      <c r="O74" s="7">
        <v>256</v>
      </c>
      <c r="P74" s="7">
        <v>3423.83</v>
      </c>
      <c r="Q74" s="7">
        <v>3294.83</v>
      </c>
      <c r="R74" s="7">
        <v>385</v>
      </c>
    </row>
    <row r="75" spans="1:18" x14ac:dyDescent="0.25">
      <c r="A75" s="3">
        <v>2020</v>
      </c>
      <c r="B75" s="4">
        <v>65</v>
      </c>
      <c r="C75" s="5">
        <v>44196</v>
      </c>
      <c r="D75" s="6" t="s">
        <v>18</v>
      </c>
      <c r="E75" s="5">
        <v>44204</v>
      </c>
      <c r="F75" s="5">
        <v>44165</v>
      </c>
      <c r="G75" s="5">
        <v>44196</v>
      </c>
      <c r="H75" s="6" t="s">
        <v>19</v>
      </c>
      <c r="I75" s="6" t="s">
        <v>20</v>
      </c>
      <c r="J75" s="6" t="s">
        <v>20</v>
      </c>
      <c r="K75" s="6" t="s">
        <v>95</v>
      </c>
      <c r="L75" s="6" t="s">
        <v>22</v>
      </c>
      <c r="M75" s="7">
        <v>978.45</v>
      </c>
      <c r="N75" s="8">
        <v>5.93</v>
      </c>
      <c r="O75" s="7">
        <v>180</v>
      </c>
      <c r="P75" s="7">
        <v>59.73</v>
      </c>
      <c r="Q75" s="7">
        <v>74.73</v>
      </c>
      <c r="R75" s="7">
        <v>165</v>
      </c>
    </row>
    <row r="76" spans="1:18" x14ac:dyDescent="0.25">
      <c r="A76" s="3">
        <v>2020</v>
      </c>
      <c r="B76" s="4">
        <v>65</v>
      </c>
      <c r="C76" s="5">
        <v>44196</v>
      </c>
      <c r="D76" s="6" t="s">
        <v>18</v>
      </c>
      <c r="E76" s="5">
        <v>44204</v>
      </c>
      <c r="F76" s="5">
        <v>44165</v>
      </c>
      <c r="G76" s="5">
        <v>44196</v>
      </c>
      <c r="H76" s="6" t="s">
        <v>19</v>
      </c>
      <c r="I76" s="6" t="s">
        <v>20</v>
      </c>
      <c r="J76" s="6" t="s">
        <v>20</v>
      </c>
      <c r="K76" s="6" t="s">
        <v>96</v>
      </c>
      <c r="L76" s="6" t="s">
        <v>22</v>
      </c>
      <c r="M76" s="7">
        <v>2.8</v>
      </c>
      <c r="N76" s="8">
        <v>2.8</v>
      </c>
      <c r="O76" s="7">
        <v>112.28</v>
      </c>
      <c r="P76" s="7">
        <v>5700.56</v>
      </c>
      <c r="Q76" s="7">
        <v>5811.84</v>
      </c>
      <c r="R76" s="7">
        <v>1</v>
      </c>
    </row>
    <row r="77" spans="1:18" x14ac:dyDescent="0.25">
      <c r="A77" s="3">
        <v>2020</v>
      </c>
      <c r="B77" s="4">
        <v>65</v>
      </c>
      <c r="C77" s="5">
        <v>44196</v>
      </c>
      <c r="D77" s="6" t="s">
        <v>18</v>
      </c>
      <c r="E77" s="5">
        <v>44204</v>
      </c>
      <c r="F77" s="5">
        <v>44165</v>
      </c>
      <c r="G77" s="5">
        <v>44196</v>
      </c>
      <c r="H77" s="6" t="s">
        <v>19</v>
      </c>
      <c r="I77" s="6" t="s">
        <v>20</v>
      </c>
      <c r="J77" s="6" t="s">
        <v>20</v>
      </c>
      <c r="K77" s="6" t="s">
        <v>97</v>
      </c>
      <c r="L77" s="6" t="s">
        <v>25</v>
      </c>
      <c r="M77" s="7">
        <v>126</v>
      </c>
      <c r="N77" s="8">
        <v>3.15</v>
      </c>
      <c r="O77" s="7">
        <v>40</v>
      </c>
      <c r="P77" s="7">
        <v>0</v>
      </c>
      <c r="Q77" s="7">
        <v>0</v>
      </c>
      <c r="R77" s="7">
        <v>40</v>
      </c>
    </row>
    <row r="78" spans="1:18" x14ac:dyDescent="0.25">
      <c r="A78" s="3">
        <v>2020</v>
      </c>
      <c r="B78" s="4">
        <v>65</v>
      </c>
      <c r="C78" s="5">
        <v>44196</v>
      </c>
      <c r="D78" s="6" t="s">
        <v>18</v>
      </c>
      <c r="E78" s="5">
        <v>44204</v>
      </c>
      <c r="F78" s="5">
        <v>44165</v>
      </c>
      <c r="G78" s="5">
        <v>44196</v>
      </c>
      <c r="H78" s="6" t="s">
        <v>19</v>
      </c>
      <c r="I78" s="6" t="s">
        <v>20</v>
      </c>
      <c r="J78" s="6" t="s">
        <v>20</v>
      </c>
      <c r="K78" s="6" t="s">
        <v>98</v>
      </c>
      <c r="L78" s="6" t="s">
        <v>22</v>
      </c>
      <c r="M78" s="7">
        <v>625.04999999999995</v>
      </c>
      <c r="N78" s="8">
        <v>5</v>
      </c>
      <c r="O78" s="7">
        <v>545.19000000000005</v>
      </c>
      <c r="P78" s="7">
        <v>5834.24</v>
      </c>
      <c r="Q78" s="7">
        <v>6254.42</v>
      </c>
      <c r="R78" s="7">
        <v>125.01</v>
      </c>
    </row>
    <row r="79" spans="1:18" x14ac:dyDescent="0.25">
      <c r="A79" s="3">
        <v>2020</v>
      </c>
      <c r="B79" s="4">
        <v>65</v>
      </c>
      <c r="C79" s="5">
        <v>44196</v>
      </c>
      <c r="D79" s="6" t="s">
        <v>18</v>
      </c>
      <c r="E79" s="5">
        <v>44204</v>
      </c>
      <c r="F79" s="5">
        <v>44165</v>
      </c>
      <c r="G79" s="5">
        <v>44196</v>
      </c>
      <c r="H79" s="6" t="s">
        <v>19</v>
      </c>
      <c r="I79" s="6" t="s">
        <v>20</v>
      </c>
      <c r="J79" s="6" t="s">
        <v>20</v>
      </c>
      <c r="K79" s="6" t="s">
        <v>99</v>
      </c>
      <c r="L79" s="6" t="s">
        <v>22</v>
      </c>
      <c r="M79" s="7">
        <v>1274.4000000000001</v>
      </c>
      <c r="N79" s="8">
        <v>7.08</v>
      </c>
      <c r="O79" s="7">
        <v>180</v>
      </c>
      <c r="P79" s="7">
        <v>10</v>
      </c>
      <c r="Q79" s="7">
        <v>10</v>
      </c>
      <c r="R79" s="7">
        <v>180</v>
      </c>
    </row>
    <row r="80" spans="1:18" x14ac:dyDescent="0.25">
      <c r="A80" s="3">
        <v>2020</v>
      </c>
      <c r="B80" s="4">
        <v>65</v>
      </c>
      <c r="C80" s="5">
        <v>44196</v>
      </c>
      <c r="D80" s="6" t="s">
        <v>18</v>
      </c>
      <c r="E80" s="5">
        <v>44204</v>
      </c>
      <c r="F80" s="5">
        <v>44165</v>
      </c>
      <c r="G80" s="5">
        <v>44196</v>
      </c>
      <c r="H80" s="6" t="s">
        <v>19</v>
      </c>
      <c r="I80" s="6" t="s">
        <v>20</v>
      </c>
      <c r="J80" s="6" t="s">
        <v>20</v>
      </c>
      <c r="K80" s="6" t="s">
        <v>100</v>
      </c>
      <c r="L80" s="6" t="s">
        <v>25</v>
      </c>
      <c r="M80" s="7">
        <v>510.25</v>
      </c>
      <c r="N80" s="8">
        <v>7.85</v>
      </c>
      <c r="O80" s="7">
        <v>65</v>
      </c>
      <c r="P80" s="7">
        <v>0</v>
      </c>
      <c r="Q80" s="7">
        <v>0</v>
      </c>
      <c r="R80" s="7">
        <v>65</v>
      </c>
    </row>
    <row r="81" spans="1:18" x14ac:dyDescent="0.25">
      <c r="A81" s="3">
        <v>2020</v>
      </c>
      <c r="B81" s="4">
        <v>65</v>
      </c>
      <c r="C81" s="5">
        <v>44196</v>
      </c>
      <c r="D81" s="6" t="s">
        <v>18</v>
      </c>
      <c r="E81" s="5">
        <v>44204</v>
      </c>
      <c r="F81" s="5">
        <v>44165</v>
      </c>
      <c r="G81" s="5">
        <v>44196</v>
      </c>
      <c r="H81" s="6" t="s">
        <v>19</v>
      </c>
      <c r="I81" s="6" t="s">
        <v>20</v>
      </c>
      <c r="J81" s="6" t="s">
        <v>20</v>
      </c>
      <c r="K81" s="6" t="s">
        <v>101</v>
      </c>
      <c r="L81" s="6" t="s">
        <v>22</v>
      </c>
      <c r="M81" s="7">
        <v>405</v>
      </c>
      <c r="N81" s="8">
        <v>8.1</v>
      </c>
      <c r="O81" s="7">
        <v>97</v>
      </c>
      <c r="P81" s="7">
        <v>277.70999999999998</v>
      </c>
      <c r="Q81" s="7">
        <v>324.70999999999998</v>
      </c>
      <c r="R81" s="7">
        <v>50</v>
      </c>
    </row>
    <row r="82" spans="1:18" x14ac:dyDescent="0.25">
      <c r="A82" s="3">
        <v>2020</v>
      </c>
      <c r="B82" s="4">
        <v>65</v>
      </c>
      <c r="C82" s="5">
        <v>44196</v>
      </c>
      <c r="D82" s="6" t="s">
        <v>18</v>
      </c>
      <c r="E82" s="5">
        <v>44204</v>
      </c>
      <c r="F82" s="5">
        <v>44165</v>
      </c>
      <c r="G82" s="5">
        <v>44196</v>
      </c>
      <c r="H82" s="6" t="s">
        <v>19</v>
      </c>
      <c r="I82" s="6" t="s">
        <v>20</v>
      </c>
      <c r="J82" s="6" t="s">
        <v>20</v>
      </c>
      <c r="K82" s="6" t="s">
        <v>102</v>
      </c>
      <c r="L82" s="6" t="s">
        <v>22</v>
      </c>
      <c r="M82" s="7">
        <v>396</v>
      </c>
      <c r="N82" s="8">
        <v>6.6</v>
      </c>
      <c r="O82" s="7">
        <v>80.67</v>
      </c>
      <c r="P82" s="7">
        <v>375.21</v>
      </c>
      <c r="Q82" s="7">
        <v>395.88</v>
      </c>
      <c r="R82" s="7">
        <v>60</v>
      </c>
    </row>
    <row r="83" spans="1:18" x14ac:dyDescent="0.25">
      <c r="A83" s="3">
        <v>2020</v>
      </c>
      <c r="B83" s="4">
        <v>65</v>
      </c>
      <c r="C83" s="5">
        <v>44196</v>
      </c>
      <c r="D83" s="6" t="s">
        <v>18</v>
      </c>
      <c r="E83" s="5">
        <v>44204</v>
      </c>
      <c r="F83" s="5">
        <v>44165</v>
      </c>
      <c r="G83" s="5">
        <v>44196</v>
      </c>
      <c r="H83" s="6" t="s">
        <v>19</v>
      </c>
      <c r="I83" s="6" t="s">
        <v>20</v>
      </c>
      <c r="J83" s="6" t="s">
        <v>20</v>
      </c>
      <c r="K83" s="6" t="s">
        <v>103</v>
      </c>
      <c r="L83" s="6" t="s">
        <v>22</v>
      </c>
      <c r="M83" s="7">
        <v>1632</v>
      </c>
      <c r="N83" s="8">
        <v>13.6</v>
      </c>
      <c r="O83" s="7">
        <v>156.59</v>
      </c>
      <c r="P83" s="7">
        <v>5860.57</v>
      </c>
      <c r="Q83" s="7">
        <v>5897.16</v>
      </c>
      <c r="R83" s="7">
        <v>120</v>
      </c>
    </row>
    <row r="84" spans="1:18" x14ac:dyDescent="0.25">
      <c r="A84" s="3">
        <v>2020</v>
      </c>
      <c r="B84" s="4">
        <v>65</v>
      </c>
      <c r="C84" s="5">
        <v>44196</v>
      </c>
      <c r="D84" s="6" t="s">
        <v>18</v>
      </c>
      <c r="E84" s="5">
        <v>44204</v>
      </c>
      <c r="F84" s="5">
        <v>44165</v>
      </c>
      <c r="G84" s="5">
        <v>44196</v>
      </c>
      <c r="H84" s="6" t="s">
        <v>19</v>
      </c>
      <c r="I84" s="6" t="s">
        <v>20</v>
      </c>
      <c r="J84" s="6" t="s">
        <v>20</v>
      </c>
      <c r="K84" s="6" t="s">
        <v>104</v>
      </c>
      <c r="L84" s="6" t="s">
        <v>22</v>
      </c>
      <c r="M84" s="7">
        <v>302.25</v>
      </c>
      <c r="N84" s="8">
        <v>4.6500000000000004</v>
      </c>
      <c r="O84" s="7">
        <v>81</v>
      </c>
      <c r="P84" s="7">
        <v>688.26</v>
      </c>
      <c r="Q84" s="7">
        <v>704.26</v>
      </c>
      <c r="R84" s="7">
        <v>65</v>
      </c>
    </row>
    <row r="85" spans="1:18" x14ac:dyDescent="0.25">
      <c r="A85" s="3">
        <v>2020</v>
      </c>
      <c r="B85" s="4">
        <v>65</v>
      </c>
      <c r="C85" s="5">
        <v>44196</v>
      </c>
      <c r="D85" s="6" t="s">
        <v>18</v>
      </c>
      <c r="E85" s="5">
        <v>44204</v>
      </c>
      <c r="F85" s="5">
        <v>44165</v>
      </c>
      <c r="G85" s="5">
        <v>44196</v>
      </c>
      <c r="H85" s="6" t="s">
        <v>19</v>
      </c>
      <c r="I85" s="6" t="s">
        <v>20</v>
      </c>
      <c r="J85" s="6" t="s">
        <v>20</v>
      </c>
      <c r="K85" s="6" t="s">
        <v>105</v>
      </c>
      <c r="L85" s="6" t="s">
        <v>22</v>
      </c>
      <c r="M85" s="7">
        <v>219.78</v>
      </c>
      <c r="N85" s="8">
        <v>4.07</v>
      </c>
      <c r="O85" s="7">
        <v>71</v>
      </c>
      <c r="P85" s="7">
        <v>171</v>
      </c>
      <c r="Q85" s="7">
        <v>188</v>
      </c>
      <c r="R85" s="7">
        <v>54</v>
      </c>
    </row>
    <row r="86" spans="1:18" x14ac:dyDescent="0.25">
      <c r="A86" s="3">
        <v>2020</v>
      </c>
      <c r="B86" s="4">
        <v>65</v>
      </c>
      <c r="C86" s="5">
        <v>44196</v>
      </c>
      <c r="D86" s="6" t="s">
        <v>18</v>
      </c>
      <c r="E86" s="5">
        <v>44204</v>
      </c>
      <c r="F86" s="5">
        <v>44165</v>
      </c>
      <c r="G86" s="5">
        <v>44196</v>
      </c>
      <c r="H86" s="6" t="s">
        <v>19</v>
      </c>
      <c r="I86" s="6" t="s">
        <v>20</v>
      </c>
      <c r="J86" s="6" t="s">
        <v>20</v>
      </c>
      <c r="K86" s="6" t="s">
        <v>106</v>
      </c>
      <c r="L86" s="6" t="s">
        <v>25</v>
      </c>
      <c r="M86" s="7">
        <v>236.5</v>
      </c>
      <c r="N86" s="8">
        <v>5.5</v>
      </c>
      <c r="O86" s="7">
        <v>43</v>
      </c>
      <c r="P86" s="7">
        <v>0</v>
      </c>
      <c r="Q86" s="7">
        <v>0</v>
      </c>
      <c r="R86" s="7">
        <v>43</v>
      </c>
    </row>
    <row r="87" spans="1:18" x14ac:dyDescent="0.25">
      <c r="A87" s="3">
        <v>2020</v>
      </c>
      <c r="B87" s="4">
        <v>65</v>
      </c>
      <c r="C87" s="5">
        <v>44196</v>
      </c>
      <c r="D87" s="6" t="s">
        <v>18</v>
      </c>
      <c r="E87" s="5">
        <v>44204</v>
      </c>
      <c r="F87" s="5">
        <v>44165</v>
      </c>
      <c r="G87" s="5">
        <v>44196</v>
      </c>
      <c r="H87" s="6" t="s">
        <v>19</v>
      </c>
      <c r="I87" s="6" t="s">
        <v>20</v>
      </c>
      <c r="J87" s="6" t="s">
        <v>20</v>
      </c>
      <c r="K87" s="6" t="s">
        <v>107</v>
      </c>
      <c r="L87" s="6" t="s">
        <v>22</v>
      </c>
      <c r="M87" s="7">
        <v>429.25</v>
      </c>
      <c r="N87" s="8">
        <v>5.05</v>
      </c>
      <c r="O87" s="7">
        <v>85</v>
      </c>
      <c r="P87" s="7">
        <v>0</v>
      </c>
      <c r="Q87" s="7">
        <v>0</v>
      </c>
      <c r="R87" s="7">
        <v>85</v>
      </c>
    </row>
    <row r="88" spans="1:18" x14ac:dyDescent="0.25">
      <c r="A88" s="3">
        <v>2020</v>
      </c>
      <c r="B88" s="4">
        <v>65</v>
      </c>
      <c r="C88" s="5">
        <v>44196</v>
      </c>
      <c r="D88" s="6" t="s">
        <v>18</v>
      </c>
      <c r="E88" s="5">
        <v>44204</v>
      </c>
      <c r="F88" s="5">
        <v>44165</v>
      </c>
      <c r="G88" s="5">
        <v>44196</v>
      </c>
      <c r="H88" s="6" t="s">
        <v>19</v>
      </c>
      <c r="I88" s="6" t="s">
        <v>20</v>
      </c>
      <c r="J88" s="6" t="s">
        <v>20</v>
      </c>
      <c r="K88" s="6" t="s">
        <v>108</v>
      </c>
      <c r="L88" s="6" t="s">
        <v>22</v>
      </c>
      <c r="M88" s="7">
        <v>406.89</v>
      </c>
      <c r="N88" s="8">
        <v>11</v>
      </c>
      <c r="O88" s="7">
        <v>306.89999999999998</v>
      </c>
      <c r="P88" s="7">
        <v>3621.13</v>
      </c>
      <c r="Q88" s="7">
        <v>3891.04</v>
      </c>
      <c r="R88" s="7">
        <v>36.99</v>
      </c>
    </row>
    <row r="89" spans="1:18" x14ac:dyDescent="0.25">
      <c r="A89" s="3">
        <v>2020</v>
      </c>
      <c r="B89" s="4">
        <v>65</v>
      </c>
      <c r="C89" s="5">
        <v>44196</v>
      </c>
      <c r="D89" s="6" t="s">
        <v>18</v>
      </c>
      <c r="E89" s="5">
        <v>44204</v>
      </c>
      <c r="F89" s="5">
        <v>44165</v>
      </c>
      <c r="G89" s="5">
        <v>44196</v>
      </c>
      <c r="H89" s="6" t="s">
        <v>19</v>
      </c>
      <c r="I89" s="6" t="s">
        <v>20</v>
      </c>
      <c r="J89" s="6" t="s">
        <v>20</v>
      </c>
      <c r="K89" s="6" t="s">
        <v>109</v>
      </c>
      <c r="L89" s="6" t="s">
        <v>22</v>
      </c>
      <c r="M89" s="7">
        <v>420.5</v>
      </c>
      <c r="N89" s="8">
        <v>7.25</v>
      </c>
      <c r="O89" s="7">
        <v>85</v>
      </c>
      <c r="P89" s="7">
        <v>131.97</v>
      </c>
      <c r="Q89" s="7">
        <v>158.97</v>
      </c>
      <c r="R89" s="7">
        <v>58</v>
      </c>
    </row>
    <row r="90" spans="1:18" x14ac:dyDescent="0.25">
      <c r="A90" s="3">
        <v>2020</v>
      </c>
      <c r="B90" s="4">
        <v>65</v>
      </c>
      <c r="C90" s="5">
        <v>44196</v>
      </c>
      <c r="D90" s="6" t="s">
        <v>18</v>
      </c>
      <c r="E90" s="5">
        <v>44204</v>
      </c>
      <c r="F90" s="5">
        <v>44165</v>
      </c>
      <c r="G90" s="5">
        <v>44196</v>
      </c>
      <c r="H90" s="6" t="s">
        <v>19</v>
      </c>
      <c r="I90" s="6" t="s">
        <v>20</v>
      </c>
      <c r="J90" s="6" t="s">
        <v>20</v>
      </c>
      <c r="K90" s="6" t="s">
        <v>110</v>
      </c>
      <c r="L90" s="6" t="s">
        <v>22</v>
      </c>
      <c r="M90" s="7">
        <v>1125</v>
      </c>
      <c r="N90" s="8">
        <v>7.5</v>
      </c>
      <c r="O90" s="7">
        <v>175</v>
      </c>
      <c r="P90" s="7">
        <v>25</v>
      </c>
      <c r="Q90" s="7">
        <v>50</v>
      </c>
      <c r="R90" s="7">
        <v>150</v>
      </c>
    </row>
    <row r="91" spans="1:18" x14ac:dyDescent="0.25">
      <c r="A91" s="3">
        <v>2020</v>
      </c>
      <c r="B91" s="4">
        <v>65</v>
      </c>
      <c r="C91" s="5">
        <v>44196</v>
      </c>
      <c r="D91" s="6" t="s">
        <v>18</v>
      </c>
      <c r="E91" s="5">
        <v>44204</v>
      </c>
      <c r="F91" s="5">
        <v>44165</v>
      </c>
      <c r="G91" s="5">
        <v>44196</v>
      </c>
      <c r="H91" s="6" t="s">
        <v>19</v>
      </c>
      <c r="I91" s="6" t="s">
        <v>20</v>
      </c>
      <c r="J91" s="6" t="s">
        <v>20</v>
      </c>
      <c r="K91" s="6" t="s">
        <v>111</v>
      </c>
      <c r="L91" s="6" t="s">
        <v>22</v>
      </c>
      <c r="M91" s="7">
        <v>689</v>
      </c>
      <c r="N91" s="8">
        <v>6.5</v>
      </c>
      <c r="O91" s="7">
        <v>70</v>
      </c>
      <c r="P91" s="7">
        <v>303.29000000000002</v>
      </c>
      <c r="Q91" s="7">
        <v>267.29000000000002</v>
      </c>
      <c r="R91" s="7">
        <v>106</v>
      </c>
    </row>
    <row r="92" spans="1:18" x14ac:dyDescent="0.25">
      <c r="A92" s="3">
        <v>2020</v>
      </c>
      <c r="B92" s="4">
        <v>65</v>
      </c>
      <c r="C92" s="5">
        <v>44196</v>
      </c>
      <c r="D92" s="6" t="s">
        <v>18</v>
      </c>
      <c r="E92" s="5">
        <v>44204</v>
      </c>
      <c r="F92" s="5">
        <v>44165</v>
      </c>
      <c r="G92" s="5">
        <v>44196</v>
      </c>
      <c r="H92" s="6" t="s">
        <v>19</v>
      </c>
      <c r="I92" s="6" t="s">
        <v>20</v>
      </c>
      <c r="J92" s="6" t="s">
        <v>20</v>
      </c>
      <c r="K92" s="6" t="s">
        <v>112</v>
      </c>
      <c r="L92" s="6" t="s">
        <v>22</v>
      </c>
      <c r="M92" s="7">
        <v>221.45</v>
      </c>
      <c r="N92" s="8">
        <v>5.15</v>
      </c>
      <c r="O92" s="7">
        <v>65</v>
      </c>
      <c r="P92" s="7">
        <v>51</v>
      </c>
      <c r="Q92" s="7">
        <v>73</v>
      </c>
      <c r="R92" s="7">
        <v>43</v>
      </c>
    </row>
    <row r="93" spans="1:18" x14ac:dyDescent="0.25">
      <c r="A93" s="3">
        <v>2020</v>
      </c>
      <c r="B93" s="4">
        <v>65</v>
      </c>
      <c r="C93" s="5">
        <v>44196</v>
      </c>
      <c r="D93" s="6" t="s">
        <v>18</v>
      </c>
      <c r="E93" s="5">
        <v>44204</v>
      </c>
      <c r="F93" s="5">
        <v>44165</v>
      </c>
      <c r="G93" s="5">
        <v>44196</v>
      </c>
      <c r="H93" s="6" t="s">
        <v>19</v>
      </c>
      <c r="I93" s="6" t="s">
        <v>20</v>
      </c>
      <c r="J93" s="6" t="s">
        <v>20</v>
      </c>
      <c r="K93" s="6" t="s">
        <v>113</v>
      </c>
      <c r="L93" s="6" t="s">
        <v>22</v>
      </c>
      <c r="M93" s="7">
        <v>273.05</v>
      </c>
      <c r="N93" s="8">
        <v>6.35</v>
      </c>
      <c r="O93" s="7">
        <v>70</v>
      </c>
      <c r="P93" s="7">
        <v>95</v>
      </c>
      <c r="Q93" s="7">
        <v>122</v>
      </c>
      <c r="R93" s="7">
        <v>43</v>
      </c>
    </row>
    <row r="94" spans="1:18" x14ac:dyDescent="0.25">
      <c r="A94" s="3">
        <v>2020</v>
      </c>
      <c r="B94" s="4">
        <v>65</v>
      </c>
      <c r="C94" s="5">
        <v>44196</v>
      </c>
      <c r="D94" s="6" t="s">
        <v>18</v>
      </c>
      <c r="E94" s="5">
        <v>44204</v>
      </c>
      <c r="F94" s="5">
        <v>44165</v>
      </c>
      <c r="G94" s="5">
        <v>44196</v>
      </c>
      <c r="H94" s="6" t="s">
        <v>19</v>
      </c>
      <c r="I94" s="6" t="s">
        <v>20</v>
      </c>
      <c r="J94" s="6" t="s">
        <v>20</v>
      </c>
      <c r="K94" s="6" t="s">
        <v>114</v>
      </c>
      <c r="L94" s="6" t="s">
        <v>22</v>
      </c>
      <c r="M94" s="7">
        <v>31.2</v>
      </c>
      <c r="N94" s="8">
        <v>3.12</v>
      </c>
      <c r="O94" s="7">
        <v>66</v>
      </c>
      <c r="P94" s="7">
        <v>546.37</v>
      </c>
      <c r="Q94" s="7">
        <v>602.37</v>
      </c>
      <c r="R94" s="7">
        <v>10</v>
      </c>
    </row>
    <row r="95" spans="1:18" x14ac:dyDescent="0.25">
      <c r="A95" s="3">
        <v>2020</v>
      </c>
      <c r="B95" s="4">
        <v>65</v>
      </c>
      <c r="C95" s="5">
        <v>44196</v>
      </c>
      <c r="D95" s="6" t="s">
        <v>18</v>
      </c>
      <c r="E95" s="5">
        <v>44204</v>
      </c>
      <c r="F95" s="5">
        <v>44165</v>
      </c>
      <c r="G95" s="5">
        <v>44196</v>
      </c>
      <c r="H95" s="6" t="s">
        <v>19</v>
      </c>
      <c r="I95" s="6" t="s">
        <v>20</v>
      </c>
      <c r="J95" s="6" t="s">
        <v>20</v>
      </c>
      <c r="K95" s="6" t="s">
        <v>115</v>
      </c>
      <c r="L95" s="6" t="s">
        <v>25</v>
      </c>
      <c r="M95" s="7">
        <v>76.7</v>
      </c>
      <c r="N95" s="8">
        <v>5.9</v>
      </c>
      <c r="O95" s="7">
        <v>25</v>
      </c>
      <c r="P95" s="7">
        <v>51</v>
      </c>
      <c r="Q95" s="7">
        <v>63</v>
      </c>
      <c r="R95" s="7">
        <v>13</v>
      </c>
    </row>
    <row r="96" spans="1:18" x14ac:dyDescent="0.25">
      <c r="A96" s="3">
        <v>2020</v>
      </c>
      <c r="B96" s="4">
        <v>65</v>
      </c>
      <c r="C96" s="5">
        <v>44196</v>
      </c>
      <c r="D96" s="6" t="s">
        <v>18</v>
      </c>
      <c r="E96" s="5">
        <v>44204</v>
      </c>
      <c r="F96" s="5">
        <v>44165</v>
      </c>
      <c r="G96" s="5">
        <v>44196</v>
      </c>
      <c r="H96" s="6" t="s">
        <v>19</v>
      </c>
      <c r="I96" s="6" t="s">
        <v>20</v>
      </c>
      <c r="J96" s="6" t="s">
        <v>20</v>
      </c>
      <c r="K96" s="6" t="s">
        <v>116</v>
      </c>
      <c r="L96" s="6" t="s">
        <v>22</v>
      </c>
      <c r="M96" s="7">
        <v>1315.7184</v>
      </c>
      <c r="N96" s="8">
        <v>5.56</v>
      </c>
      <c r="O96" s="7">
        <v>466.31</v>
      </c>
      <c r="P96" s="7">
        <v>4272.99</v>
      </c>
      <c r="Q96" s="7">
        <v>4502.66</v>
      </c>
      <c r="R96" s="7">
        <v>236.64</v>
      </c>
    </row>
    <row r="97" spans="1:18" x14ac:dyDescent="0.25">
      <c r="A97" s="3">
        <v>2020</v>
      </c>
      <c r="B97" s="4">
        <v>65</v>
      </c>
      <c r="C97" s="5">
        <v>44196</v>
      </c>
      <c r="D97" s="6" t="s">
        <v>18</v>
      </c>
      <c r="E97" s="5">
        <v>44204</v>
      </c>
      <c r="F97" s="5">
        <v>44165</v>
      </c>
      <c r="G97" s="5">
        <v>44196</v>
      </c>
      <c r="H97" s="6" t="s">
        <v>19</v>
      </c>
      <c r="I97" s="6" t="s">
        <v>20</v>
      </c>
      <c r="J97" s="6" t="s">
        <v>20</v>
      </c>
      <c r="K97" s="6" t="s">
        <v>117</v>
      </c>
      <c r="L97" s="6" t="s">
        <v>22</v>
      </c>
      <c r="M97" s="7">
        <v>979.6</v>
      </c>
      <c r="N97" s="8">
        <v>6.2</v>
      </c>
      <c r="O97" s="7">
        <v>243</v>
      </c>
      <c r="P97" s="7">
        <v>3271.13</v>
      </c>
      <c r="Q97" s="7">
        <v>3356.13</v>
      </c>
      <c r="R97" s="7">
        <v>158</v>
      </c>
    </row>
    <row r="98" spans="1:18" x14ac:dyDescent="0.25">
      <c r="A98" s="3">
        <v>2020</v>
      </c>
      <c r="B98" s="4">
        <v>65</v>
      </c>
      <c r="C98" s="5">
        <v>44196</v>
      </c>
      <c r="D98" s="6" t="s">
        <v>18</v>
      </c>
      <c r="E98" s="5">
        <v>44204</v>
      </c>
      <c r="F98" s="5">
        <v>44165</v>
      </c>
      <c r="G98" s="5">
        <v>44196</v>
      </c>
      <c r="H98" s="6" t="s">
        <v>19</v>
      </c>
      <c r="I98" s="6" t="s">
        <v>20</v>
      </c>
      <c r="J98" s="6" t="s">
        <v>20</v>
      </c>
      <c r="K98" s="6" t="s">
        <v>118</v>
      </c>
      <c r="L98" s="6" t="s">
        <v>22</v>
      </c>
      <c r="M98" s="7">
        <v>359.9</v>
      </c>
      <c r="N98" s="8">
        <v>5.9</v>
      </c>
      <c r="O98" s="7">
        <v>61</v>
      </c>
      <c r="P98" s="7">
        <v>0</v>
      </c>
      <c r="Q98" s="7">
        <v>0</v>
      </c>
      <c r="R98" s="7">
        <v>61</v>
      </c>
    </row>
    <row r="99" spans="1:18" x14ac:dyDescent="0.25">
      <c r="A99" s="3">
        <v>2020</v>
      </c>
      <c r="B99" s="4">
        <v>65</v>
      </c>
      <c r="C99" s="5">
        <v>44196</v>
      </c>
      <c r="D99" s="6" t="s">
        <v>18</v>
      </c>
      <c r="E99" s="5">
        <v>44204</v>
      </c>
      <c r="F99" s="5">
        <v>44165</v>
      </c>
      <c r="G99" s="5">
        <v>44196</v>
      </c>
      <c r="H99" s="6" t="s">
        <v>19</v>
      </c>
      <c r="I99" s="6" t="s">
        <v>20</v>
      </c>
      <c r="J99" s="6" t="s">
        <v>20</v>
      </c>
      <c r="K99" s="6" t="s">
        <v>119</v>
      </c>
      <c r="L99" s="6" t="s">
        <v>22</v>
      </c>
      <c r="M99" s="7">
        <v>339.2</v>
      </c>
      <c r="N99" s="8">
        <v>8.48</v>
      </c>
      <c r="O99" s="7">
        <v>67</v>
      </c>
      <c r="P99" s="7">
        <v>288.08</v>
      </c>
      <c r="Q99" s="7">
        <v>315.08</v>
      </c>
      <c r="R99" s="7">
        <v>40</v>
      </c>
    </row>
    <row r="100" spans="1:18" x14ac:dyDescent="0.25">
      <c r="A100" s="3">
        <v>2020</v>
      </c>
      <c r="B100" s="4">
        <v>65</v>
      </c>
      <c r="C100" s="5">
        <v>44196</v>
      </c>
      <c r="D100" s="6" t="s">
        <v>18</v>
      </c>
      <c r="E100" s="5">
        <v>44204</v>
      </c>
      <c r="F100" s="5">
        <v>44165</v>
      </c>
      <c r="G100" s="5">
        <v>44196</v>
      </c>
      <c r="H100" s="6" t="s">
        <v>19</v>
      </c>
      <c r="I100" s="6" t="s">
        <v>20</v>
      </c>
      <c r="J100" s="6" t="s">
        <v>20</v>
      </c>
      <c r="K100" s="6" t="s">
        <v>120</v>
      </c>
      <c r="L100" s="6" t="s">
        <v>22</v>
      </c>
      <c r="M100" s="7">
        <v>79.650000000000006</v>
      </c>
      <c r="N100" s="8">
        <v>5.9</v>
      </c>
      <c r="O100" s="7">
        <v>13.5</v>
      </c>
      <c r="P100" s="7">
        <v>13.5</v>
      </c>
      <c r="Q100" s="7">
        <v>13.5</v>
      </c>
      <c r="R100" s="7">
        <v>13.5</v>
      </c>
    </row>
    <row r="101" spans="1:18" x14ac:dyDescent="0.25">
      <c r="A101" s="3">
        <v>2020</v>
      </c>
      <c r="B101" s="4">
        <v>65</v>
      </c>
      <c r="C101" s="5">
        <v>44196</v>
      </c>
      <c r="D101" s="6" t="s">
        <v>18</v>
      </c>
      <c r="E101" s="5">
        <v>44204</v>
      </c>
      <c r="F101" s="5">
        <v>44165</v>
      </c>
      <c r="G101" s="5">
        <v>44196</v>
      </c>
      <c r="H101" s="6" t="s">
        <v>19</v>
      </c>
      <c r="I101" s="6" t="s">
        <v>20</v>
      </c>
      <c r="J101" s="6" t="s">
        <v>20</v>
      </c>
      <c r="K101" s="6" t="s">
        <v>121</v>
      </c>
      <c r="L101" s="6" t="s">
        <v>22</v>
      </c>
      <c r="M101" s="7">
        <v>100.0384</v>
      </c>
      <c r="N101" s="8">
        <v>3.5728</v>
      </c>
      <c r="O101" s="7">
        <v>28</v>
      </c>
      <c r="P101" s="7">
        <v>3</v>
      </c>
      <c r="Q101" s="7">
        <v>3</v>
      </c>
      <c r="R101" s="7">
        <v>28</v>
      </c>
    </row>
    <row r="102" spans="1:18" x14ac:dyDescent="0.25">
      <c r="A102" s="3">
        <v>2020</v>
      </c>
      <c r="B102" s="4">
        <v>65</v>
      </c>
      <c r="C102" s="5">
        <v>44196</v>
      </c>
      <c r="D102" s="6" t="s">
        <v>18</v>
      </c>
      <c r="E102" s="5">
        <v>44204</v>
      </c>
      <c r="F102" s="5">
        <v>44165</v>
      </c>
      <c r="G102" s="5">
        <v>44196</v>
      </c>
      <c r="H102" s="6" t="s">
        <v>19</v>
      </c>
      <c r="I102" s="6" t="s">
        <v>20</v>
      </c>
      <c r="J102" s="6" t="s">
        <v>20</v>
      </c>
      <c r="K102" s="6" t="s">
        <v>122</v>
      </c>
      <c r="L102" s="6" t="s">
        <v>22</v>
      </c>
      <c r="M102" s="7">
        <v>771.4</v>
      </c>
      <c r="N102" s="8">
        <v>5.51</v>
      </c>
      <c r="O102" s="7">
        <v>169</v>
      </c>
      <c r="P102" s="7">
        <v>1345.58</v>
      </c>
      <c r="Q102" s="7">
        <v>1374.58</v>
      </c>
      <c r="R102" s="7">
        <v>140</v>
      </c>
    </row>
    <row r="103" spans="1:18" x14ac:dyDescent="0.25">
      <c r="A103" s="3">
        <v>2020</v>
      </c>
      <c r="B103" s="4">
        <v>65</v>
      </c>
      <c r="C103" s="5">
        <v>44196</v>
      </c>
      <c r="D103" s="6" t="s">
        <v>18</v>
      </c>
      <c r="E103" s="5">
        <v>44204</v>
      </c>
      <c r="F103" s="5">
        <v>44165</v>
      </c>
      <c r="G103" s="5">
        <v>44196</v>
      </c>
      <c r="H103" s="6" t="s">
        <v>19</v>
      </c>
      <c r="I103" s="6" t="s">
        <v>20</v>
      </c>
      <c r="J103" s="6" t="s">
        <v>20</v>
      </c>
      <c r="K103" s="6" t="s">
        <v>123</v>
      </c>
      <c r="L103" s="6" t="s">
        <v>22</v>
      </c>
      <c r="M103" s="7">
        <v>399</v>
      </c>
      <c r="N103" s="8">
        <v>4.75</v>
      </c>
      <c r="O103" s="7">
        <v>91</v>
      </c>
      <c r="P103" s="7">
        <v>53</v>
      </c>
      <c r="Q103" s="7">
        <v>60</v>
      </c>
      <c r="R103" s="7">
        <v>84</v>
      </c>
    </row>
    <row r="104" spans="1:18" x14ac:dyDescent="0.25">
      <c r="A104" s="3">
        <v>2020</v>
      </c>
      <c r="B104" s="4">
        <v>65</v>
      </c>
      <c r="C104" s="5">
        <v>44196</v>
      </c>
      <c r="D104" s="6" t="s">
        <v>18</v>
      </c>
      <c r="E104" s="5">
        <v>44204</v>
      </c>
      <c r="F104" s="5">
        <v>44165</v>
      </c>
      <c r="G104" s="5">
        <v>44196</v>
      </c>
      <c r="H104" s="6" t="s">
        <v>19</v>
      </c>
      <c r="I104" s="6" t="s">
        <v>20</v>
      </c>
      <c r="J104" s="6" t="s">
        <v>20</v>
      </c>
      <c r="K104" s="6" t="s">
        <v>124</v>
      </c>
      <c r="L104" s="6" t="s">
        <v>22</v>
      </c>
      <c r="M104" s="7">
        <v>427</v>
      </c>
      <c r="N104" s="8">
        <v>6.1</v>
      </c>
      <c r="O104" s="7">
        <v>10</v>
      </c>
      <c r="P104" s="7">
        <v>623.53</v>
      </c>
      <c r="Q104" s="7">
        <v>563.53</v>
      </c>
      <c r="R104" s="7">
        <v>70</v>
      </c>
    </row>
    <row r="105" spans="1:18" x14ac:dyDescent="0.25">
      <c r="A105" s="3">
        <v>2020</v>
      </c>
      <c r="B105" s="4">
        <v>65</v>
      </c>
      <c r="C105" s="5">
        <v>44196</v>
      </c>
      <c r="D105" s="6" t="s">
        <v>18</v>
      </c>
      <c r="E105" s="5">
        <v>44204</v>
      </c>
      <c r="F105" s="5">
        <v>44165</v>
      </c>
      <c r="G105" s="5">
        <v>44196</v>
      </c>
      <c r="H105" s="6" t="s">
        <v>19</v>
      </c>
      <c r="I105" s="6" t="s">
        <v>20</v>
      </c>
      <c r="J105" s="6" t="s">
        <v>20</v>
      </c>
      <c r="K105" s="6" t="s">
        <v>125</v>
      </c>
      <c r="L105" s="6" t="s">
        <v>22</v>
      </c>
      <c r="M105" s="7">
        <v>244</v>
      </c>
      <c r="N105" s="8">
        <v>4</v>
      </c>
      <c r="O105" s="7">
        <v>61</v>
      </c>
      <c r="P105" s="7">
        <v>0</v>
      </c>
      <c r="Q105" s="7">
        <v>0</v>
      </c>
      <c r="R105" s="7">
        <v>61</v>
      </c>
    </row>
    <row r="106" spans="1:18" x14ac:dyDescent="0.25">
      <c r="A106" s="3">
        <v>2020</v>
      </c>
      <c r="B106" s="4">
        <v>65</v>
      </c>
      <c r="C106" s="5">
        <v>44196</v>
      </c>
      <c r="D106" s="6" t="s">
        <v>18</v>
      </c>
      <c r="E106" s="5">
        <v>44204</v>
      </c>
      <c r="F106" s="5">
        <v>44165</v>
      </c>
      <c r="G106" s="5">
        <v>44196</v>
      </c>
      <c r="H106" s="6" t="s">
        <v>19</v>
      </c>
      <c r="I106" s="6" t="s">
        <v>20</v>
      </c>
      <c r="J106" s="6" t="s">
        <v>20</v>
      </c>
      <c r="K106" s="6" t="s">
        <v>126</v>
      </c>
      <c r="L106" s="6" t="s">
        <v>22</v>
      </c>
      <c r="M106" s="7">
        <v>123.075</v>
      </c>
      <c r="N106" s="8">
        <v>5.47</v>
      </c>
      <c r="O106" s="7">
        <v>22.5</v>
      </c>
      <c r="P106" s="7">
        <v>0</v>
      </c>
      <c r="Q106" s="7">
        <v>0</v>
      </c>
      <c r="R106" s="7">
        <v>22.5</v>
      </c>
    </row>
    <row r="107" spans="1:18" x14ac:dyDescent="0.25">
      <c r="A107" s="3">
        <v>2020</v>
      </c>
      <c r="B107" s="4">
        <v>65</v>
      </c>
      <c r="C107" s="5">
        <v>44196</v>
      </c>
      <c r="D107" s="6" t="s">
        <v>18</v>
      </c>
      <c r="E107" s="5">
        <v>44204</v>
      </c>
      <c r="F107" s="5">
        <v>44165</v>
      </c>
      <c r="G107" s="5">
        <v>44196</v>
      </c>
      <c r="H107" s="6" t="s">
        <v>19</v>
      </c>
      <c r="I107" s="6" t="s">
        <v>20</v>
      </c>
      <c r="J107" s="6" t="s">
        <v>20</v>
      </c>
      <c r="K107" s="6" t="s">
        <v>127</v>
      </c>
      <c r="L107" s="6" t="s">
        <v>22</v>
      </c>
      <c r="M107" s="7">
        <v>499.62150000000003</v>
      </c>
      <c r="N107" s="8">
        <v>17.850000000000001</v>
      </c>
      <c r="O107" s="7">
        <v>-0.01</v>
      </c>
      <c r="P107" s="7">
        <v>747.08</v>
      </c>
      <c r="Q107" s="7">
        <v>719.08</v>
      </c>
      <c r="R107" s="7">
        <v>27.99</v>
      </c>
    </row>
    <row r="108" spans="1:18" x14ac:dyDescent="0.25">
      <c r="A108" s="3">
        <v>2020</v>
      </c>
      <c r="B108" s="4">
        <v>65</v>
      </c>
      <c r="C108" s="5">
        <v>44196</v>
      </c>
      <c r="D108" s="6" t="s">
        <v>18</v>
      </c>
      <c r="E108" s="5">
        <v>44204</v>
      </c>
      <c r="F108" s="5">
        <v>44165</v>
      </c>
      <c r="G108" s="5">
        <v>44196</v>
      </c>
      <c r="H108" s="6" t="s">
        <v>19</v>
      </c>
      <c r="I108" s="6" t="s">
        <v>20</v>
      </c>
      <c r="J108" s="6" t="s">
        <v>20</v>
      </c>
      <c r="K108" s="6" t="s">
        <v>128</v>
      </c>
      <c r="L108" s="6" t="s">
        <v>22</v>
      </c>
      <c r="M108" s="7">
        <v>178.5</v>
      </c>
      <c r="N108" s="8">
        <v>5.0999999999999996</v>
      </c>
      <c r="O108" s="7">
        <v>35</v>
      </c>
      <c r="P108" s="7">
        <v>52.4</v>
      </c>
      <c r="Q108" s="7">
        <v>52.4</v>
      </c>
      <c r="R108" s="7">
        <v>35</v>
      </c>
    </row>
    <row r="109" spans="1:18" x14ac:dyDescent="0.25">
      <c r="A109" s="3">
        <v>2020</v>
      </c>
      <c r="B109" s="4">
        <v>65</v>
      </c>
      <c r="C109" s="5">
        <v>44196</v>
      </c>
      <c r="D109" s="6" t="s">
        <v>18</v>
      </c>
      <c r="E109" s="5">
        <v>44204</v>
      </c>
      <c r="F109" s="5">
        <v>44165</v>
      </c>
      <c r="G109" s="5">
        <v>44196</v>
      </c>
      <c r="H109" s="6" t="s">
        <v>19</v>
      </c>
      <c r="I109" s="6" t="s">
        <v>20</v>
      </c>
      <c r="J109" s="6" t="s">
        <v>20</v>
      </c>
      <c r="K109" s="6" t="s">
        <v>129</v>
      </c>
      <c r="L109" s="6" t="s">
        <v>22</v>
      </c>
      <c r="M109" s="7">
        <v>211.5</v>
      </c>
      <c r="N109" s="8">
        <v>14.1</v>
      </c>
      <c r="O109" s="7">
        <v>20</v>
      </c>
      <c r="P109" s="7">
        <v>228.47</v>
      </c>
      <c r="Q109" s="7">
        <v>233.47</v>
      </c>
      <c r="R109" s="7">
        <v>15</v>
      </c>
    </row>
    <row r="110" spans="1:18" x14ac:dyDescent="0.25">
      <c r="A110" s="3">
        <v>2020</v>
      </c>
      <c r="B110" s="4">
        <v>65</v>
      </c>
      <c r="C110" s="5">
        <v>44196</v>
      </c>
      <c r="D110" s="6" t="s">
        <v>18</v>
      </c>
      <c r="E110" s="5">
        <v>44204</v>
      </c>
      <c r="F110" s="5">
        <v>44165</v>
      </c>
      <c r="G110" s="5">
        <v>44196</v>
      </c>
      <c r="H110" s="6" t="s">
        <v>19</v>
      </c>
      <c r="I110" s="6" t="s">
        <v>20</v>
      </c>
      <c r="J110" s="6" t="s">
        <v>20</v>
      </c>
      <c r="K110" s="6" t="s">
        <v>130</v>
      </c>
      <c r="L110" s="6" t="s">
        <v>22</v>
      </c>
      <c r="M110" s="7">
        <v>192</v>
      </c>
      <c r="N110" s="8">
        <v>9.6</v>
      </c>
      <c r="O110" s="7">
        <v>43.85</v>
      </c>
      <c r="P110" s="7">
        <v>0</v>
      </c>
      <c r="Q110" s="7">
        <v>23.85</v>
      </c>
      <c r="R110" s="7">
        <v>20</v>
      </c>
    </row>
    <row r="111" spans="1:18" x14ac:dyDescent="0.25">
      <c r="A111" s="3">
        <v>2020</v>
      </c>
      <c r="B111" s="4">
        <v>65</v>
      </c>
      <c r="C111" s="5">
        <v>44196</v>
      </c>
      <c r="D111" s="6" t="s">
        <v>18</v>
      </c>
      <c r="E111" s="5">
        <v>44204</v>
      </c>
      <c r="F111" s="5">
        <v>44165</v>
      </c>
      <c r="G111" s="5">
        <v>44196</v>
      </c>
      <c r="H111" s="6" t="s">
        <v>19</v>
      </c>
      <c r="I111" s="6" t="s">
        <v>20</v>
      </c>
      <c r="J111" s="6" t="s">
        <v>20</v>
      </c>
      <c r="K111" s="6" t="s">
        <v>131</v>
      </c>
      <c r="L111" s="6" t="s">
        <v>22</v>
      </c>
      <c r="M111" s="7">
        <v>756.74</v>
      </c>
      <c r="N111" s="8">
        <v>4.82</v>
      </c>
      <c r="O111" s="7">
        <v>157</v>
      </c>
      <c r="P111" s="7">
        <v>0</v>
      </c>
      <c r="Q111" s="7">
        <v>0</v>
      </c>
      <c r="R111" s="7">
        <v>157</v>
      </c>
    </row>
    <row r="112" spans="1:18" x14ac:dyDescent="0.25">
      <c r="A112" s="3">
        <v>2020</v>
      </c>
      <c r="B112" s="4">
        <v>65</v>
      </c>
      <c r="C112" s="5">
        <v>44196</v>
      </c>
      <c r="D112" s="6" t="s">
        <v>18</v>
      </c>
      <c r="E112" s="5">
        <v>44204</v>
      </c>
      <c r="F112" s="5">
        <v>44165</v>
      </c>
      <c r="G112" s="5">
        <v>44196</v>
      </c>
      <c r="H112" s="6" t="s">
        <v>19</v>
      </c>
      <c r="I112" s="6" t="s">
        <v>20</v>
      </c>
      <c r="J112" s="6" t="s">
        <v>20</v>
      </c>
      <c r="K112" s="6" t="s">
        <v>132</v>
      </c>
      <c r="L112" s="6" t="s">
        <v>22</v>
      </c>
      <c r="M112" s="7">
        <v>158.75</v>
      </c>
      <c r="N112" s="8">
        <v>6.35</v>
      </c>
      <c r="O112" s="7">
        <v>60</v>
      </c>
      <c r="P112" s="7">
        <v>89.58</v>
      </c>
      <c r="Q112" s="7">
        <v>124.58</v>
      </c>
      <c r="R112" s="7">
        <v>25</v>
      </c>
    </row>
    <row r="113" spans="1:18" x14ac:dyDescent="0.25">
      <c r="A113" s="3">
        <v>2020</v>
      </c>
      <c r="B113" s="4">
        <v>65</v>
      </c>
      <c r="C113" s="5">
        <v>44196</v>
      </c>
      <c r="D113" s="6" t="s">
        <v>18</v>
      </c>
      <c r="E113" s="5">
        <v>44204</v>
      </c>
      <c r="F113" s="5">
        <v>44165</v>
      </c>
      <c r="G113" s="5">
        <v>44196</v>
      </c>
      <c r="H113" s="6" t="s">
        <v>19</v>
      </c>
      <c r="I113" s="6" t="s">
        <v>20</v>
      </c>
      <c r="J113" s="6" t="s">
        <v>20</v>
      </c>
      <c r="K113" s="6" t="s">
        <v>133</v>
      </c>
      <c r="L113" s="6" t="s">
        <v>22</v>
      </c>
      <c r="M113" s="7">
        <v>102.06</v>
      </c>
      <c r="N113" s="8">
        <v>5.67</v>
      </c>
      <c r="O113" s="7">
        <v>0</v>
      </c>
      <c r="P113" s="7">
        <v>68</v>
      </c>
      <c r="Q113" s="7">
        <v>50</v>
      </c>
      <c r="R113" s="7">
        <v>18</v>
      </c>
    </row>
    <row r="114" spans="1:18" x14ac:dyDescent="0.25">
      <c r="A114" s="3">
        <v>2020</v>
      </c>
      <c r="B114" s="4">
        <v>65</v>
      </c>
      <c r="C114" s="5">
        <v>44196</v>
      </c>
      <c r="D114" s="6" t="s">
        <v>18</v>
      </c>
      <c r="E114" s="5">
        <v>44204</v>
      </c>
      <c r="F114" s="5">
        <v>44165</v>
      </c>
      <c r="G114" s="5">
        <v>44196</v>
      </c>
      <c r="H114" s="6" t="s">
        <v>19</v>
      </c>
      <c r="I114" s="6" t="s">
        <v>20</v>
      </c>
      <c r="J114" s="6" t="s">
        <v>20</v>
      </c>
      <c r="K114" s="6" t="s">
        <v>134</v>
      </c>
      <c r="L114" s="6" t="s">
        <v>22</v>
      </c>
      <c r="M114" s="7">
        <v>126</v>
      </c>
      <c r="N114" s="8">
        <v>9</v>
      </c>
      <c r="O114" s="7">
        <v>14</v>
      </c>
      <c r="P114" s="7">
        <v>0</v>
      </c>
      <c r="Q114" s="7">
        <v>0</v>
      </c>
      <c r="R114" s="7">
        <v>14</v>
      </c>
    </row>
    <row r="115" spans="1:18" x14ac:dyDescent="0.25">
      <c r="A115" s="3">
        <v>2020</v>
      </c>
      <c r="B115" s="4">
        <v>65</v>
      </c>
      <c r="C115" s="5">
        <v>44196</v>
      </c>
      <c r="D115" s="6" t="s">
        <v>18</v>
      </c>
      <c r="E115" s="5">
        <v>44204</v>
      </c>
      <c r="F115" s="5">
        <v>44165</v>
      </c>
      <c r="G115" s="5">
        <v>44196</v>
      </c>
      <c r="H115" s="6" t="s">
        <v>19</v>
      </c>
      <c r="I115" s="6" t="s">
        <v>20</v>
      </c>
      <c r="J115" s="6" t="s">
        <v>20</v>
      </c>
      <c r="K115" s="6" t="s">
        <v>135</v>
      </c>
      <c r="L115" s="6" t="s">
        <v>22</v>
      </c>
      <c r="M115" s="7">
        <v>769.6</v>
      </c>
      <c r="N115" s="8">
        <v>24.05</v>
      </c>
      <c r="O115" s="7">
        <v>37</v>
      </c>
      <c r="P115" s="7">
        <v>70.86</v>
      </c>
      <c r="Q115" s="7">
        <v>75.86</v>
      </c>
      <c r="R115" s="7">
        <v>32</v>
      </c>
    </row>
    <row r="116" spans="1:18" x14ac:dyDescent="0.25">
      <c r="A116" s="3">
        <v>2020</v>
      </c>
      <c r="B116" s="4">
        <v>65</v>
      </c>
      <c r="C116" s="5">
        <v>44196</v>
      </c>
      <c r="D116" s="6" t="s">
        <v>18</v>
      </c>
      <c r="E116" s="5">
        <v>44204</v>
      </c>
      <c r="F116" s="5">
        <v>44165</v>
      </c>
      <c r="G116" s="5">
        <v>44196</v>
      </c>
      <c r="H116" s="6" t="s">
        <v>19</v>
      </c>
      <c r="I116" s="6" t="s">
        <v>20</v>
      </c>
      <c r="J116" s="6" t="s">
        <v>20</v>
      </c>
      <c r="K116" s="6" t="s">
        <v>136</v>
      </c>
      <c r="L116" s="6" t="s">
        <v>22</v>
      </c>
      <c r="M116" s="7">
        <v>57.2</v>
      </c>
      <c r="N116" s="8">
        <v>5.72</v>
      </c>
      <c r="O116" s="7">
        <v>0</v>
      </c>
      <c r="P116" s="7">
        <v>152</v>
      </c>
      <c r="Q116" s="7">
        <v>142</v>
      </c>
      <c r="R116" s="7">
        <v>10</v>
      </c>
    </row>
    <row r="117" spans="1:18" x14ac:dyDescent="0.25">
      <c r="A117" s="3">
        <v>2020</v>
      </c>
      <c r="B117" s="4">
        <v>65</v>
      </c>
      <c r="C117" s="5">
        <v>44196</v>
      </c>
      <c r="D117" s="6" t="s">
        <v>18</v>
      </c>
      <c r="E117" s="5">
        <v>44204</v>
      </c>
      <c r="F117" s="5">
        <v>44165</v>
      </c>
      <c r="G117" s="5">
        <v>44196</v>
      </c>
      <c r="H117" s="6" t="s">
        <v>19</v>
      </c>
      <c r="I117" s="6" t="s">
        <v>20</v>
      </c>
      <c r="J117" s="6" t="s">
        <v>20</v>
      </c>
      <c r="K117" s="6" t="s">
        <v>137</v>
      </c>
      <c r="L117" s="6" t="s">
        <v>25</v>
      </c>
      <c r="M117" s="7">
        <v>29</v>
      </c>
      <c r="N117" s="8">
        <v>2.9</v>
      </c>
      <c r="O117" s="7">
        <v>14</v>
      </c>
      <c r="P117" s="7">
        <v>48</v>
      </c>
      <c r="Q117" s="7">
        <v>52</v>
      </c>
      <c r="R117" s="7">
        <v>10</v>
      </c>
    </row>
    <row r="118" spans="1:18" x14ac:dyDescent="0.25">
      <c r="A118" s="3">
        <v>2020</v>
      </c>
      <c r="B118" s="4">
        <v>65</v>
      </c>
      <c r="C118" s="5">
        <v>44196</v>
      </c>
      <c r="D118" s="6" t="s">
        <v>18</v>
      </c>
      <c r="E118" s="5">
        <v>44204</v>
      </c>
      <c r="F118" s="5">
        <v>44165</v>
      </c>
      <c r="G118" s="5">
        <v>44196</v>
      </c>
      <c r="H118" s="6" t="s">
        <v>19</v>
      </c>
      <c r="I118" s="6" t="s">
        <v>20</v>
      </c>
      <c r="J118" s="6" t="s">
        <v>20</v>
      </c>
      <c r="K118" s="6" t="s">
        <v>138</v>
      </c>
      <c r="L118" s="6" t="s">
        <v>25</v>
      </c>
      <c r="M118" s="7">
        <v>448.8</v>
      </c>
      <c r="N118" s="8">
        <v>3.3</v>
      </c>
      <c r="O118" s="7">
        <v>136</v>
      </c>
      <c r="P118" s="7">
        <v>0</v>
      </c>
      <c r="Q118" s="7">
        <v>0</v>
      </c>
      <c r="R118" s="7">
        <v>136</v>
      </c>
    </row>
    <row r="119" spans="1:18" x14ac:dyDescent="0.25">
      <c r="A119" s="3">
        <v>2020</v>
      </c>
      <c r="B119" s="4">
        <v>65</v>
      </c>
      <c r="C119" s="5">
        <v>44196</v>
      </c>
      <c r="D119" s="6" t="s">
        <v>18</v>
      </c>
      <c r="E119" s="5">
        <v>44204</v>
      </c>
      <c r="F119" s="5">
        <v>44165</v>
      </c>
      <c r="G119" s="5">
        <v>44196</v>
      </c>
      <c r="H119" s="6" t="s">
        <v>19</v>
      </c>
      <c r="I119" s="6" t="s">
        <v>20</v>
      </c>
      <c r="J119" s="6" t="s">
        <v>20</v>
      </c>
      <c r="K119" s="6" t="s">
        <v>139</v>
      </c>
      <c r="L119" s="6" t="s">
        <v>22</v>
      </c>
      <c r="M119" s="7">
        <v>95</v>
      </c>
      <c r="N119" s="8">
        <v>5</v>
      </c>
      <c r="O119" s="7">
        <v>2</v>
      </c>
      <c r="P119" s="7">
        <v>90</v>
      </c>
      <c r="Q119" s="7">
        <v>73</v>
      </c>
      <c r="R119" s="7">
        <v>19</v>
      </c>
    </row>
    <row r="120" spans="1:18" x14ac:dyDescent="0.25">
      <c r="A120" s="3">
        <v>2020</v>
      </c>
      <c r="B120" s="4">
        <v>65</v>
      </c>
      <c r="C120" s="5">
        <v>44196</v>
      </c>
      <c r="D120" s="6" t="s">
        <v>18</v>
      </c>
      <c r="E120" s="5">
        <v>44204</v>
      </c>
      <c r="F120" s="5">
        <v>44165</v>
      </c>
      <c r="G120" s="5">
        <v>44196</v>
      </c>
      <c r="H120" s="6" t="s">
        <v>19</v>
      </c>
      <c r="I120" s="6" t="s">
        <v>20</v>
      </c>
      <c r="J120" s="6" t="s">
        <v>20</v>
      </c>
      <c r="K120" s="6" t="s">
        <v>140</v>
      </c>
      <c r="L120" s="6" t="s">
        <v>22</v>
      </c>
      <c r="M120" s="7">
        <v>600.85</v>
      </c>
      <c r="N120" s="8">
        <v>3.05</v>
      </c>
      <c r="O120" s="7">
        <v>234</v>
      </c>
      <c r="P120" s="7">
        <v>2369.79</v>
      </c>
      <c r="Q120" s="7">
        <v>2406.79</v>
      </c>
      <c r="R120" s="7">
        <v>197</v>
      </c>
    </row>
    <row r="121" spans="1:18" x14ac:dyDescent="0.25">
      <c r="A121" s="3">
        <v>2020</v>
      </c>
      <c r="B121" s="4">
        <v>65</v>
      </c>
      <c r="C121" s="5">
        <v>44196</v>
      </c>
      <c r="D121" s="6" t="s">
        <v>18</v>
      </c>
      <c r="E121" s="5">
        <v>44204</v>
      </c>
      <c r="F121" s="5">
        <v>44165</v>
      </c>
      <c r="G121" s="5">
        <v>44196</v>
      </c>
      <c r="H121" s="6" t="s">
        <v>19</v>
      </c>
      <c r="I121" s="6" t="s">
        <v>20</v>
      </c>
      <c r="J121" s="6" t="s">
        <v>20</v>
      </c>
      <c r="K121" s="6" t="s">
        <v>141</v>
      </c>
      <c r="L121" s="6" t="s">
        <v>22</v>
      </c>
      <c r="M121" s="7">
        <v>285</v>
      </c>
      <c r="N121" s="8">
        <v>2.85</v>
      </c>
      <c r="O121" s="7">
        <v>4.78</v>
      </c>
      <c r="P121" s="7">
        <v>1445.34</v>
      </c>
      <c r="Q121" s="7">
        <v>1350.12</v>
      </c>
      <c r="R121" s="7">
        <v>100</v>
      </c>
    </row>
    <row r="122" spans="1:18" x14ac:dyDescent="0.25">
      <c r="A122" s="3">
        <v>2020</v>
      </c>
      <c r="B122" s="4">
        <v>65</v>
      </c>
      <c r="C122" s="5">
        <v>44196</v>
      </c>
      <c r="D122" s="6" t="s">
        <v>18</v>
      </c>
      <c r="E122" s="5">
        <v>44204</v>
      </c>
      <c r="F122" s="5">
        <v>44165</v>
      </c>
      <c r="G122" s="5">
        <v>44196</v>
      </c>
      <c r="H122" s="6" t="s">
        <v>19</v>
      </c>
      <c r="I122" s="6" t="s">
        <v>20</v>
      </c>
      <c r="J122" s="6" t="s">
        <v>20</v>
      </c>
      <c r="K122" s="6" t="s">
        <v>142</v>
      </c>
      <c r="L122" s="6" t="s">
        <v>22</v>
      </c>
      <c r="M122" s="7">
        <v>465.5</v>
      </c>
      <c r="N122" s="8">
        <v>4.9000000000000004</v>
      </c>
      <c r="O122" s="7">
        <v>95</v>
      </c>
      <c r="P122" s="7">
        <v>95</v>
      </c>
      <c r="Q122" s="7">
        <v>95</v>
      </c>
      <c r="R122" s="7">
        <v>95</v>
      </c>
    </row>
    <row r="123" spans="1:18" x14ac:dyDescent="0.25">
      <c r="A123" s="3">
        <v>2020</v>
      </c>
      <c r="B123" s="4">
        <v>65</v>
      </c>
      <c r="C123" s="5">
        <v>44196</v>
      </c>
      <c r="D123" s="6" t="s">
        <v>18</v>
      </c>
      <c r="E123" s="5">
        <v>44204</v>
      </c>
      <c r="F123" s="5">
        <v>44165</v>
      </c>
      <c r="G123" s="5">
        <v>44196</v>
      </c>
      <c r="H123" s="6" t="s">
        <v>19</v>
      </c>
      <c r="I123" s="6" t="s">
        <v>20</v>
      </c>
      <c r="J123" s="6" t="s">
        <v>20</v>
      </c>
      <c r="K123" s="6" t="s">
        <v>143</v>
      </c>
      <c r="L123" s="6" t="s">
        <v>25</v>
      </c>
      <c r="M123" s="7">
        <v>25.2</v>
      </c>
      <c r="N123" s="8">
        <v>3.6</v>
      </c>
      <c r="O123" s="7">
        <v>7</v>
      </c>
      <c r="P123" s="7">
        <v>0</v>
      </c>
      <c r="Q123" s="7">
        <v>0</v>
      </c>
      <c r="R123" s="7">
        <v>7</v>
      </c>
    </row>
    <row r="124" spans="1:18" x14ac:dyDescent="0.25">
      <c r="A124" s="3">
        <v>2020</v>
      </c>
      <c r="B124" s="4">
        <v>65</v>
      </c>
      <c r="C124" s="5">
        <v>44196</v>
      </c>
      <c r="D124" s="6" t="s">
        <v>18</v>
      </c>
      <c r="E124" s="5">
        <v>44204</v>
      </c>
      <c r="F124" s="5">
        <v>44165</v>
      </c>
      <c r="G124" s="5">
        <v>44196</v>
      </c>
      <c r="H124" s="6" t="s">
        <v>19</v>
      </c>
      <c r="I124" s="6" t="s">
        <v>20</v>
      </c>
      <c r="J124" s="6" t="s">
        <v>20</v>
      </c>
      <c r="K124" s="6" t="s">
        <v>144</v>
      </c>
      <c r="L124" s="6" t="s">
        <v>22</v>
      </c>
      <c r="M124" s="7">
        <v>381.25</v>
      </c>
      <c r="N124" s="8">
        <v>3.05</v>
      </c>
      <c r="O124" s="7">
        <v>3</v>
      </c>
      <c r="P124" s="7">
        <v>1900.73</v>
      </c>
      <c r="Q124" s="7">
        <v>1778.73</v>
      </c>
      <c r="R124" s="7">
        <v>125</v>
      </c>
    </row>
    <row r="125" spans="1:18" x14ac:dyDescent="0.25">
      <c r="A125" s="3">
        <v>2020</v>
      </c>
      <c r="B125" s="4">
        <v>65</v>
      </c>
      <c r="C125" s="5">
        <v>44196</v>
      </c>
      <c r="D125" s="6" t="s">
        <v>18</v>
      </c>
      <c r="E125" s="5">
        <v>44204</v>
      </c>
      <c r="F125" s="5">
        <v>44165</v>
      </c>
      <c r="G125" s="5">
        <v>44196</v>
      </c>
      <c r="H125" s="6" t="s">
        <v>19</v>
      </c>
      <c r="I125" s="6" t="s">
        <v>20</v>
      </c>
      <c r="J125" s="6" t="s">
        <v>20</v>
      </c>
      <c r="K125" s="6" t="s">
        <v>145</v>
      </c>
      <c r="L125" s="6" t="s">
        <v>22</v>
      </c>
      <c r="M125" s="7">
        <v>92</v>
      </c>
      <c r="N125" s="8">
        <v>3.68</v>
      </c>
      <c r="O125" s="7">
        <v>1.1599999999999999</v>
      </c>
      <c r="P125" s="7">
        <v>2721.62</v>
      </c>
      <c r="Q125" s="7">
        <v>2697.78</v>
      </c>
      <c r="R125" s="7">
        <v>25</v>
      </c>
    </row>
    <row r="126" spans="1:18" x14ac:dyDescent="0.25">
      <c r="A126" s="3">
        <v>2020</v>
      </c>
      <c r="B126" s="4">
        <v>65</v>
      </c>
      <c r="C126" s="5">
        <v>44196</v>
      </c>
      <c r="D126" s="6" t="s">
        <v>18</v>
      </c>
      <c r="E126" s="5">
        <v>44204</v>
      </c>
      <c r="F126" s="5">
        <v>44165</v>
      </c>
      <c r="G126" s="5">
        <v>44196</v>
      </c>
      <c r="H126" s="6" t="s">
        <v>19</v>
      </c>
      <c r="I126" s="6" t="s">
        <v>20</v>
      </c>
      <c r="J126" s="6" t="s">
        <v>20</v>
      </c>
      <c r="K126" s="6" t="s">
        <v>146</v>
      </c>
      <c r="L126" s="6" t="s">
        <v>22</v>
      </c>
      <c r="M126" s="7">
        <v>174.9</v>
      </c>
      <c r="N126" s="8">
        <v>3.3</v>
      </c>
      <c r="O126" s="7">
        <v>0</v>
      </c>
      <c r="P126" s="7">
        <v>238.71</v>
      </c>
      <c r="Q126" s="7">
        <v>185.71</v>
      </c>
      <c r="R126" s="7">
        <v>53</v>
      </c>
    </row>
    <row r="127" spans="1:18" x14ac:dyDescent="0.25">
      <c r="A127" s="3">
        <v>2020</v>
      </c>
      <c r="B127" s="4">
        <v>65</v>
      </c>
      <c r="C127" s="5">
        <v>44196</v>
      </c>
      <c r="D127" s="6" t="s">
        <v>18</v>
      </c>
      <c r="E127" s="5">
        <v>44204</v>
      </c>
      <c r="F127" s="5">
        <v>44165</v>
      </c>
      <c r="G127" s="5">
        <v>44196</v>
      </c>
      <c r="H127" s="6" t="s">
        <v>19</v>
      </c>
      <c r="I127" s="6" t="s">
        <v>20</v>
      </c>
      <c r="J127" s="6" t="s">
        <v>20</v>
      </c>
      <c r="K127" s="6" t="s">
        <v>147</v>
      </c>
      <c r="L127" s="6" t="s">
        <v>22</v>
      </c>
      <c r="M127" s="7">
        <v>1338.5925</v>
      </c>
      <c r="N127" s="8">
        <v>3.15</v>
      </c>
      <c r="O127" s="7">
        <v>232.18</v>
      </c>
      <c r="P127" s="7">
        <v>6447.59</v>
      </c>
      <c r="Q127" s="7">
        <v>6254.82</v>
      </c>
      <c r="R127" s="7">
        <v>424.95</v>
      </c>
    </row>
    <row r="128" spans="1:18" x14ac:dyDescent="0.25">
      <c r="A128" s="3">
        <v>2020</v>
      </c>
      <c r="B128" s="4">
        <v>65</v>
      </c>
      <c r="C128" s="5">
        <v>44196</v>
      </c>
      <c r="D128" s="6" t="s">
        <v>18</v>
      </c>
      <c r="E128" s="5">
        <v>44204</v>
      </c>
      <c r="F128" s="5">
        <v>44165</v>
      </c>
      <c r="G128" s="5">
        <v>44196</v>
      </c>
      <c r="H128" s="6" t="s">
        <v>19</v>
      </c>
      <c r="I128" s="6" t="s">
        <v>20</v>
      </c>
      <c r="J128" s="6" t="s">
        <v>20</v>
      </c>
      <c r="K128" s="6" t="s">
        <v>148</v>
      </c>
      <c r="L128" s="6" t="s">
        <v>22</v>
      </c>
      <c r="M128" s="7">
        <v>926.9588</v>
      </c>
      <c r="N128" s="8">
        <v>4.12</v>
      </c>
      <c r="O128" s="7">
        <v>346.16</v>
      </c>
      <c r="P128" s="7">
        <v>5085.21</v>
      </c>
      <c r="Q128" s="7">
        <v>5206.38</v>
      </c>
      <c r="R128" s="7">
        <v>224.99</v>
      </c>
    </row>
    <row r="129" spans="1:18" x14ac:dyDescent="0.25">
      <c r="A129" s="3">
        <v>2020</v>
      </c>
      <c r="B129" s="4">
        <v>65</v>
      </c>
      <c r="C129" s="5">
        <v>44196</v>
      </c>
      <c r="D129" s="6" t="s">
        <v>18</v>
      </c>
      <c r="E129" s="5">
        <v>44204</v>
      </c>
      <c r="F129" s="5">
        <v>44165</v>
      </c>
      <c r="G129" s="5">
        <v>44196</v>
      </c>
      <c r="H129" s="6" t="s">
        <v>19</v>
      </c>
      <c r="I129" s="6" t="s">
        <v>20</v>
      </c>
      <c r="J129" s="6" t="s">
        <v>20</v>
      </c>
      <c r="K129" s="6" t="s">
        <v>149</v>
      </c>
      <c r="L129" s="6" t="s">
        <v>25</v>
      </c>
      <c r="M129" s="7">
        <v>275</v>
      </c>
      <c r="N129" s="8">
        <v>2.5</v>
      </c>
      <c r="O129" s="7">
        <v>110</v>
      </c>
      <c r="P129" s="7">
        <v>0</v>
      </c>
      <c r="Q129" s="7">
        <v>0</v>
      </c>
      <c r="R129" s="7">
        <v>110</v>
      </c>
    </row>
    <row r="130" spans="1:18" x14ac:dyDescent="0.25">
      <c r="A130" s="3">
        <v>2020</v>
      </c>
      <c r="B130" s="4">
        <v>65</v>
      </c>
      <c r="C130" s="5">
        <v>44196</v>
      </c>
      <c r="D130" s="6" t="s">
        <v>18</v>
      </c>
      <c r="E130" s="5">
        <v>44204</v>
      </c>
      <c r="F130" s="5">
        <v>44165</v>
      </c>
      <c r="G130" s="5">
        <v>44196</v>
      </c>
      <c r="H130" s="6" t="s">
        <v>19</v>
      </c>
      <c r="I130" s="6" t="s">
        <v>20</v>
      </c>
      <c r="J130" s="6" t="s">
        <v>20</v>
      </c>
      <c r="K130" s="6" t="s">
        <v>150</v>
      </c>
      <c r="L130" s="6" t="s">
        <v>25</v>
      </c>
      <c r="M130" s="7">
        <v>16.2</v>
      </c>
      <c r="N130" s="8">
        <v>2.7</v>
      </c>
      <c r="O130" s="7">
        <v>6</v>
      </c>
      <c r="P130" s="7">
        <v>0</v>
      </c>
      <c r="Q130" s="7">
        <v>0</v>
      </c>
      <c r="R130" s="7">
        <v>6</v>
      </c>
    </row>
    <row r="131" spans="1:18" x14ac:dyDescent="0.25">
      <c r="A131" s="3">
        <v>2020</v>
      </c>
      <c r="B131" s="4">
        <v>65</v>
      </c>
      <c r="C131" s="5">
        <v>44196</v>
      </c>
      <c r="D131" s="6" t="s">
        <v>18</v>
      </c>
      <c r="E131" s="5">
        <v>44204</v>
      </c>
      <c r="F131" s="5">
        <v>44165</v>
      </c>
      <c r="G131" s="5">
        <v>44196</v>
      </c>
      <c r="H131" s="6" t="s">
        <v>19</v>
      </c>
      <c r="I131" s="6" t="s">
        <v>20</v>
      </c>
      <c r="J131" s="6" t="s">
        <v>20</v>
      </c>
      <c r="K131" s="6" t="s">
        <v>151</v>
      </c>
      <c r="L131" s="6" t="s">
        <v>25</v>
      </c>
      <c r="M131" s="7">
        <v>62.4</v>
      </c>
      <c r="N131" s="8">
        <v>2.4</v>
      </c>
      <c r="O131" s="7">
        <v>33</v>
      </c>
      <c r="P131" s="7">
        <v>8</v>
      </c>
      <c r="Q131" s="7">
        <v>15</v>
      </c>
      <c r="R131" s="7">
        <v>26</v>
      </c>
    </row>
    <row r="132" spans="1:18" x14ac:dyDescent="0.25">
      <c r="A132" s="3">
        <v>2020</v>
      </c>
      <c r="B132" s="4">
        <v>65</v>
      </c>
      <c r="C132" s="5">
        <v>44196</v>
      </c>
      <c r="D132" s="6" t="s">
        <v>18</v>
      </c>
      <c r="E132" s="5">
        <v>44204</v>
      </c>
      <c r="F132" s="5">
        <v>44165</v>
      </c>
      <c r="G132" s="5">
        <v>44196</v>
      </c>
      <c r="H132" s="6" t="s">
        <v>19</v>
      </c>
      <c r="I132" s="6" t="s">
        <v>20</v>
      </c>
      <c r="J132" s="6" t="s">
        <v>20</v>
      </c>
      <c r="K132" s="6" t="s">
        <v>152</v>
      </c>
      <c r="L132" s="6" t="s">
        <v>22</v>
      </c>
      <c r="M132" s="7">
        <v>27.5</v>
      </c>
      <c r="N132" s="8">
        <v>2.75</v>
      </c>
      <c r="O132" s="7">
        <v>50</v>
      </c>
      <c r="P132" s="7">
        <v>450.74</v>
      </c>
      <c r="Q132" s="7">
        <v>490.74</v>
      </c>
      <c r="R132" s="7">
        <v>10</v>
      </c>
    </row>
    <row r="133" spans="1:18" x14ac:dyDescent="0.25">
      <c r="A133" s="3">
        <v>2020</v>
      </c>
      <c r="B133" s="4">
        <v>65</v>
      </c>
      <c r="C133" s="5">
        <v>44196</v>
      </c>
      <c r="D133" s="6" t="s">
        <v>18</v>
      </c>
      <c r="E133" s="5">
        <v>44204</v>
      </c>
      <c r="F133" s="5">
        <v>44165</v>
      </c>
      <c r="G133" s="5">
        <v>44196</v>
      </c>
      <c r="H133" s="6" t="s">
        <v>19</v>
      </c>
      <c r="I133" s="6" t="s">
        <v>20</v>
      </c>
      <c r="J133" s="6" t="s">
        <v>20</v>
      </c>
      <c r="K133" s="6" t="s">
        <v>153</v>
      </c>
      <c r="L133" s="6" t="s">
        <v>22</v>
      </c>
      <c r="M133" s="7">
        <v>397.5265</v>
      </c>
      <c r="N133" s="8">
        <v>2.65</v>
      </c>
      <c r="O133" s="7">
        <v>-0.06</v>
      </c>
      <c r="P133" s="7">
        <v>11348.72</v>
      </c>
      <c r="Q133" s="7">
        <v>11198.65</v>
      </c>
      <c r="R133" s="7">
        <v>150.01</v>
      </c>
    </row>
    <row r="134" spans="1:18" x14ac:dyDescent="0.25">
      <c r="A134" s="3">
        <v>2020</v>
      </c>
      <c r="B134" s="4">
        <v>65</v>
      </c>
      <c r="C134" s="5">
        <v>44196</v>
      </c>
      <c r="D134" s="6" t="s">
        <v>18</v>
      </c>
      <c r="E134" s="5">
        <v>44204</v>
      </c>
      <c r="F134" s="5">
        <v>44165</v>
      </c>
      <c r="G134" s="5">
        <v>44196</v>
      </c>
      <c r="H134" s="6" t="s">
        <v>19</v>
      </c>
      <c r="I134" s="6" t="s">
        <v>20</v>
      </c>
      <c r="J134" s="6" t="s">
        <v>20</v>
      </c>
      <c r="K134" s="6" t="s">
        <v>154</v>
      </c>
      <c r="L134" s="6" t="s">
        <v>22</v>
      </c>
      <c r="M134" s="7">
        <v>11603</v>
      </c>
      <c r="N134" s="8">
        <v>2.83</v>
      </c>
      <c r="O134" s="7">
        <v>0</v>
      </c>
      <c r="P134" s="7">
        <v>206717.42</v>
      </c>
      <c r="Q134" s="7">
        <v>202617.42</v>
      </c>
      <c r="R134" s="7">
        <v>4100</v>
      </c>
    </row>
    <row r="135" spans="1:18" x14ac:dyDescent="0.25">
      <c r="A135" s="3">
        <v>2020</v>
      </c>
      <c r="B135" s="4">
        <v>65</v>
      </c>
      <c r="C135" s="5">
        <v>44196</v>
      </c>
      <c r="D135" s="6" t="s">
        <v>18</v>
      </c>
      <c r="E135" s="5">
        <v>44204</v>
      </c>
      <c r="F135" s="5">
        <v>44165</v>
      </c>
      <c r="G135" s="5">
        <v>44196</v>
      </c>
      <c r="H135" s="6" t="s">
        <v>19</v>
      </c>
      <c r="I135" s="6" t="s">
        <v>20</v>
      </c>
      <c r="J135" s="6" t="s">
        <v>20</v>
      </c>
      <c r="K135" s="6" t="s">
        <v>155</v>
      </c>
      <c r="L135" s="6" t="s">
        <v>22</v>
      </c>
      <c r="M135" s="7">
        <v>3310</v>
      </c>
      <c r="N135" s="8">
        <v>1</v>
      </c>
      <c r="O135" s="7">
        <v>2635</v>
      </c>
      <c r="P135" s="7">
        <v>1330.9</v>
      </c>
      <c r="Q135" s="7">
        <v>655.9</v>
      </c>
      <c r="R135" s="7">
        <v>3310</v>
      </c>
    </row>
    <row r="136" spans="1:18" x14ac:dyDescent="0.25">
      <c r="A136" s="3">
        <v>2020</v>
      </c>
      <c r="B136" s="4">
        <v>65</v>
      </c>
      <c r="C136" s="5">
        <v>44196</v>
      </c>
      <c r="D136" s="6" t="s">
        <v>18</v>
      </c>
      <c r="E136" s="5">
        <v>44204</v>
      </c>
      <c r="F136" s="5">
        <v>44165</v>
      </c>
      <c r="G136" s="5">
        <v>44196</v>
      </c>
      <c r="H136" s="6" t="s">
        <v>19</v>
      </c>
      <c r="I136" s="6" t="s">
        <v>20</v>
      </c>
      <c r="J136" s="6" t="s">
        <v>20</v>
      </c>
      <c r="K136" s="6" t="s">
        <v>156</v>
      </c>
      <c r="L136" s="6" t="s">
        <v>22</v>
      </c>
      <c r="M136" s="7">
        <v>46.5</v>
      </c>
      <c r="N136" s="8">
        <v>4.6500000000000004</v>
      </c>
      <c r="O136" s="7">
        <v>158</v>
      </c>
      <c r="P136" s="7">
        <v>1647.5</v>
      </c>
      <c r="Q136" s="7">
        <v>1795.5</v>
      </c>
      <c r="R136" s="7">
        <v>10</v>
      </c>
    </row>
    <row r="137" spans="1:18" x14ac:dyDescent="0.25">
      <c r="A137" s="3">
        <v>2020</v>
      </c>
      <c r="B137" s="4">
        <v>65</v>
      </c>
      <c r="C137" s="5">
        <v>44196</v>
      </c>
      <c r="D137" s="6" t="s">
        <v>18</v>
      </c>
      <c r="E137" s="5">
        <v>44204</v>
      </c>
      <c r="F137" s="5">
        <v>44165</v>
      </c>
      <c r="G137" s="5">
        <v>44196</v>
      </c>
      <c r="H137" s="6" t="s">
        <v>19</v>
      </c>
      <c r="I137" s="6" t="s">
        <v>20</v>
      </c>
      <c r="J137" s="6" t="s">
        <v>20</v>
      </c>
      <c r="K137" s="6" t="s">
        <v>157</v>
      </c>
      <c r="L137" s="6" t="s">
        <v>22</v>
      </c>
      <c r="M137" s="7">
        <v>256</v>
      </c>
      <c r="N137" s="8">
        <v>12.8</v>
      </c>
      <c r="O137" s="7">
        <v>0</v>
      </c>
      <c r="P137" s="7">
        <v>674.5</v>
      </c>
      <c r="Q137" s="7">
        <v>654.5</v>
      </c>
      <c r="R137" s="7">
        <v>20</v>
      </c>
    </row>
    <row r="138" spans="1:18" x14ac:dyDescent="0.25">
      <c r="A138" s="3">
        <v>2020</v>
      </c>
      <c r="B138" s="4">
        <v>65</v>
      </c>
      <c r="C138" s="5">
        <v>44196</v>
      </c>
      <c r="D138" s="6" t="s">
        <v>18</v>
      </c>
      <c r="E138" s="5">
        <v>44204</v>
      </c>
      <c r="F138" s="5">
        <v>44165</v>
      </c>
      <c r="G138" s="5">
        <v>44196</v>
      </c>
      <c r="H138" s="6" t="s">
        <v>19</v>
      </c>
      <c r="I138" s="6" t="s">
        <v>20</v>
      </c>
      <c r="J138" s="6" t="s">
        <v>20</v>
      </c>
      <c r="K138" s="6" t="s">
        <v>158</v>
      </c>
      <c r="L138" s="6" t="s">
        <v>22</v>
      </c>
      <c r="M138" s="7">
        <v>94.814999999999998</v>
      </c>
      <c r="N138" s="8">
        <v>2.7090000000000001</v>
      </c>
      <c r="O138" s="7">
        <v>35</v>
      </c>
      <c r="P138" s="7">
        <v>0</v>
      </c>
      <c r="Q138" s="7">
        <v>0</v>
      </c>
      <c r="R138" s="7">
        <v>35</v>
      </c>
    </row>
    <row r="139" spans="1:18" x14ac:dyDescent="0.25">
      <c r="A139" s="3">
        <v>2020</v>
      </c>
      <c r="B139" s="4">
        <v>65</v>
      </c>
      <c r="C139" s="5">
        <v>44196</v>
      </c>
      <c r="D139" s="6" t="s">
        <v>18</v>
      </c>
      <c r="E139" s="5">
        <v>44204</v>
      </c>
      <c r="F139" s="5">
        <v>44165</v>
      </c>
      <c r="G139" s="5">
        <v>44196</v>
      </c>
      <c r="H139" s="6" t="s">
        <v>19</v>
      </c>
      <c r="I139" s="6" t="s">
        <v>20</v>
      </c>
      <c r="J139" s="6" t="s">
        <v>20</v>
      </c>
      <c r="K139" s="6" t="s">
        <v>159</v>
      </c>
      <c r="L139" s="6" t="s">
        <v>22</v>
      </c>
      <c r="M139" s="7">
        <v>146.77934999999999</v>
      </c>
      <c r="N139" s="8">
        <v>2.9350000000000001</v>
      </c>
      <c r="O139" s="7">
        <v>50.01</v>
      </c>
      <c r="P139" s="7">
        <v>0</v>
      </c>
      <c r="Q139" s="7">
        <v>0</v>
      </c>
      <c r="R139" s="7">
        <v>50.01</v>
      </c>
    </row>
    <row r="140" spans="1:18" x14ac:dyDescent="0.25">
      <c r="A140" s="3">
        <v>2020</v>
      </c>
      <c r="B140" s="4">
        <v>65</v>
      </c>
      <c r="C140" s="5">
        <v>44196</v>
      </c>
      <c r="D140" s="6" t="s">
        <v>18</v>
      </c>
      <c r="E140" s="5">
        <v>44204</v>
      </c>
      <c r="F140" s="5">
        <v>44165</v>
      </c>
      <c r="G140" s="5">
        <v>44196</v>
      </c>
      <c r="H140" s="6" t="s">
        <v>19</v>
      </c>
      <c r="I140" s="6" t="s">
        <v>20</v>
      </c>
      <c r="J140" s="6" t="s">
        <v>20</v>
      </c>
      <c r="K140" s="6" t="s">
        <v>160</v>
      </c>
      <c r="L140" s="6" t="s">
        <v>22</v>
      </c>
      <c r="M140" s="7">
        <v>193.2</v>
      </c>
      <c r="N140" s="8">
        <v>3.22</v>
      </c>
      <c r="O140" s="7">
        <v>74</v>
      </c>
      <c r="P140" s="7">
        <v>206</v>
      </c>
      <c r="Q140" s="7">
        <v>220</v>
      </c>
      <c r="R140" s="7">
        <v>60</v>
      </c>
    </row>
    <row r="141" spans="1:18" x14ac:dyDescent="0.25">
      <c r="A141" s="3">
        <v>2020</v>
      </c>
      <c r="B141" s="4">
        <v>65</v>
      </c>
      <c r="C141" s="5">
        <v>44196</v>
      </c>
      <c r="D141" s="6" t="s">
        <v>18</v>
      </c>
      <c r="E141" s="5">
        <v>44204</v>
      </c>
      <c r="F141" s="5">
        <v>44165</v>
      </c>
      <c r="G141" s="5">
        <v>44196</v>
      </c>
      <c r="H141" s="6" t="s">
        <v>19</v>
      </c>
      <c r="I141" s="6" t="s">
        <v>20</v>
      </c>
      <c r="J141" s="6" t="s">
        <v>20</v>
      </c>
      <c r="K141" s="6" t="s">
        <v>161</v>
      </c>
      <c r="L141" s="6" t="s">
        <v>22</v>
      </c>
      <c r="M141" s="7">
        <v>132.5</v>
      </c>
      <c r="N141" s="8">
        <v>2.65</v>
      </c>
      <c r="O141" s="7">
        <v>50</v>
      </c>
      <c r="P141" s="7">
        <v>0</v>
      </c>
      <c r="Q141" s="7">
        <v>0</v>
      </c>
      <c r="R141" s="7">
        <v>50</v>
      </c>
    </row>
    <row r="142" spans="1:18" x14ac:dyDescent="0.25">
      <c r="A142" s="3">
        <v>2020</v>
      </c>
      <c r="B142" s="4">
        <v>65</v>
      </c>
      <c r="C142" s="5">
        <v>44196</v>
      </c>
      <c r="D142" s="6" t="s">
        <v>18</v>
      </c>
      <c r="E142" s="5">
        <v>44204</v>
      </c>
      <c r="F142" s="5">
        <v>44165</v>
      </c>
      <c r="G142" s="5">
        <v>44196</v>
      </c>
      <c r="H142" s="6" t="s">
        <v>19</v>
      </c>
      <c r="I142" s="6" t="s">
        <v>20</v>
      </c>
      <c r="J142" s="6" t="s">
        <v>20</v>
      </c>
      <c r="K142" s="6" t="s">
        <v>162</v>
      </c>
      <c r="L142" s="6" t="s">
        <v>22</v>
      </c>
      <c r="M142" s="7">
        <v>125</v>
      </c>
      <c r="N142" s="8">
        <v>5</v>
      </c>
      <c r="O142" s="7">
        <v>35</v>
      </c>
      <c r="P142" s="7">
        <v>139</v>
      </c>
      <c r="Q142" s="7">
        <v>149</v>
      </c>
      <c r="R142" s="7">
        <v>25</v>
      </c>
    </row>
    <row r="143" spans="1:18" x14ac:dyDescent="0.25">
      <c r="A143" s="3">
        <v>2020</v>
      </c>
      <c r="B143" s="4">
        <v>65</v>
      </c>
      <c r="C143" s="5">
        <v>44196</v>
      </c>
      <c r="D143" s="6" t="s">
        <v>18</v>
      </c>
      <c r="E143" s="5">
        <v>44204</v>
      </c>
      <c r="F143" s="5">
        <v>44165</v>
      </c>
      <c r="G143" s="5">
        <v>44196</v>
      </c>
      <c r="H143" s="6" t="s">
        <v>19</v>
      </c>
      <c r="I143" s="6" t="s">
        <v>20</v>
      </c>
      <c r="J143" s="6" t="s">
        <v>20</v>
      </c>
      <c r="K143" s="6" t="s">
        <v>163</v>
      </c>
      <c r="L143" s="6" t="s">
        <v>22</v>
      </c>
      <c r="M143" s="7">
        <v>628.875</v>
      </c>
      <c r="N143" s="8">
        <v>4.5</v>
      </c>
      <c r="O143" s="7">
        <v>93.37</v>
      </c>
      <c r="P143" s="7">
        <v>4923.58</v>
      </c>
      <c r="Q143" s="7">
        <v>4877.2</v>
      </c>
      <c r="R143" s="7">
        <v>139.75</v>
      </c>
    </row>
    <row r="144" spans="1:18" x14ac:dyDescent="0.25">
      <c r="A144" s="3">
        <v>2020</v>
      </c>
      <c r="B144" s="4">
        <v>65</v>
      </c>
      <c r="C144" s="5">
        <v>44196</v>
      </c>
      <c r="D144" s="6" t="s">
        <v>18</v>
      </c>
      <c r="E144" s="5">
        <v>44204</v>
      </c>
      <c r="F144" s="5">
        <v>44165</v>
      </c>
      <c r="G144" s="5">
        <v>44196</v>
      </c>
      <c r="H144" s="6" t="s">
        <v>19</v>
      </c>
      <c r="I144" s="6" t="s">
        <v>20</v>
      </c>
      <c r="J144" s="6" t="s">
        <v>20</v>
      </c>
      <c r="K144" s="6" t="s">
        <v>164</v>
      </c>
      <c r="L144" s="6" t="s">
        <v>22</v>
      </c>
      <c r="M144" s="7">
        <v>24</v>
      </c>
      <c r="N144" s="8">
        <v>2</v>
      </c>
      <c r="O144" s="7">
        <v>0</v>
      </c>
      <c r="P144" s="7">
        <v>137</v>
      </c>
      <c r="Q144" s="7">
        <v>125</v>
      </c>
      <c r="R144" s="7">
        <v>12</v>
      </c>
    </row>
    <row r="145" spans="1:18" x14ac:dyDescent="0.25">
      <c r="A145" s="3">
        <v>2020</v>
      </c>
      <c r="B145" s="4">
        <v>65</v>
      </c>
      <c r="C145" s="5">
        <v>44196</v>
      </c>
      <c r="D145" s="6" t="s">
        <v>18</v>
      </c>
      <c r="E145" s="5">
        <v>44204</v>
      </c>
      <c r="F145" s="5">
        <v>44165</v>
      </c>
      <c r="G145" s="5">
        <v>44196</v>
      </c>
      <c r="H145" s="6" t="s">
        <v>19</v>
      </c>
      <c r="I145" s="6" t="s">
        <v>20</v>
      </c>
      <c r="J145" s="6" t="s">
        <v>20</v>
      </c>
      <c r="K145" s="6" t="s">
        <v>165</v>
      </c>
      <c r="L145" s="6" t="s">
        <v>22</v>
      </c>
      <c r="M145" s="7">
        <v>8318.4660000000003</v>
      </c>
      <c r="N145" s="8">
        <v>5.7</v>
      </c>
      <c r="O145" s="7">
        <v>271.38</v>
      </c>
      <c r="P145" s="7">
        <v>2980.38</v>
      </c>
      <c r="Q145" s="7">
        <v>1792.38</v>
      </c>
      <c r="R145" s="7">
        <v>1459.38</v>
      </c>
    </row>
    <row r="146" spans="1:18" x14ac:dyDescent="0.25">
      <c r="A146" s="3">
        <v>2020</v>
      </c>
      <c r="B146" s="4">
        <v>65</v>
      </c>
      <c r="C146" s="5">
        <v>44196</v>
      </c>
      <c r="D146" s="6" t="s">
        <v>18</v>
      </c>
      <c r="E146" s="5">
        <v>44204</v>
      </c>
      <c r="F146" s="5">
        <v>44165</v>
      </c>
      <c r="G146" s="5">
        <v>44196</v>
      </c>
      <c r="H146" s="6" t="s">
        <v>19</v>
      </c>
      <c r="I146" s="6" t="s">
        <v>20</v>
      </c>
      <c r="J146" s="6" t="s">
        <v>20</v>
      </c>
      <c r="K146" s="6" t="s">
        <v>166</v>
      </c>
      <c r="L146" s="6" t="s">
        <v>22</v>
      </c>
      <c r="M146" s="7">
        <v>130.5</v>
      </c>
      <c r="N146" s="8">
        <v>2.9</v>
      </c>
      <c r="O146" s="7">
        <v>68</v>
      </c>
      <c r="P146" s="7">
        <v>692.69</v>
      </c>
      <c r="Q146" s="7">
        <v>715.69</v>
      </c>
      <c r="R146" s="7">
        <v>45</v>
      </c>
    </row>
    <row r="147" spans="1:18" x14ac:dyDescent="0.25">
      <c r="A147" s="3">
        <v>2020</v>
      </c>
      <c r="B147" s="4">
        <v>65</v>
      </c>
      <c r="C147" s="5">
        <v>44196</v>
      </c>
      <c r="D147" s="6" t="s">
        <v>18</v>
      </c>
      <c r="E147" s="5">
        <v>44204</v>
      </c>
      <c r="F147" s="5">
        <v>44165</v>
      </c>
      <c r="G147" s="5">
        <v>44196</v>
      </c>
      <c r="H147" s="6" t="s">
        <v>19</v>
      </c>
      <c r="I147" s="6" t="s">
        <v>20</v>
      </c>
      <c r="J147" s="6" t="s">
        <v>20</v>
      </c>
      <c r="K147" s="6" t="s">
        <v>167</v>
      </c>
      <c r="L147" s="6" t="s">
        <v>22</v>
      </c>
      <c r="M147" s="7">
        <v>75</v>
      </c>
      <c r="N147" s="8">
        <v>5</v>
      </c>
      <c r="O147" s="7">
        <v>12</v>
      </c>
      <c r="P147" s="7">
        <v>42</v>
      </c>
      <c r="Q147" s="7">
        <v>39</v>
      </c>
      <c r="R147" s="7">
        <v>15</v>
      </c>
    </row>
    <row r="148" spans="1:18" x14ac:dyDescent="0.25">
      <c r="A148" s="3">
        <v>2020</v>
      </c>
      <c r="B148" s="4">
        <v>65</v>
      </c>
      <c r="C148" s="5">
        <v>44196</v>
      </c>
      <c r="D148" s="6" t="s">
        <v>18</v>
      </c>
      <c r="E148" s="5">
        <v>44204</v>
      </c>
      <c r="F148" s="5">
        <v>44165</v>
      </c>
      <c r="G148" s="5">
        <v>44196</v>
      </c>
      <c r="H148" s="6" t="s">
        <v>19</v>
      </c>
      <c r="I148" s="6" t="s">
        <v>20</v>
      </c>
      <c r="J148" s="6" t="s">
        <v>20</v>
      </c>
      <c r="K148" s="6" t="s">
        <v>168</v>
      </c>
      <c r="L148" s="6" t="s">
        <v>22</v>
      </c>
      <c r="M148" s="7">
        <v>3315</v>
      </c>
      <c r="N148" s="8">
        <v>4.42</v>
      </c>
      <c r="O148" s="7">
        <v>27</v>
      </c>
      <c r="P148" s="7">
        <v>1560</v>
      </c>
      <c r="Q148" s="7">
        <v>837</v>
      </c>
      <c r="R148" s="7">
        <v>750</v>
      </c>
    </row>
    <row r="149" spans="1:18" x14ac:dyDescent="0.25">
      <c r="A149" s="3">
        <v>2020</v>
      </c>
      <c r="B149" s="4">
        <v>65</v>
      </c>
      <c r="C149" s="5">
        <v>44196</v>
      </c>
      <c r="D149" s="6" t="s">
        <v>18</v>
      </c>
      <c r="E149" s="5">
        <v>44204</v>
      </c>
      <c r="F149" s="5">
        <v>44165</v>
      </c>
      <c r="G149" s="5">
        <v>44196</v>
      </c>
      <c r="H149" s="6" t="s">
        <v>19</v>
      </c>
      <c r="I149" s="6" t="s">
        <v>20</v>
      </c>
      <c r="J149" s="6" t="s">
        <v>20</v>
      </c>
      <c r="K149" s="6" t="s">
        <v>169</v>
      </c>
      <c r="L149" s="6" t="s">
        <v>22</v>
      </c>
      <c r="M149" s="7">
        <v>16.5</v>
      </c>
      <c r="N149" s="8">
        <v>3.3</v>
      </c>
      <c r="O149" s="7">
        <v>0</v>
      </c>
      <c r="P149" s="7">
        <v>38.619999999999997</v>
      </c>
      <c r="Q149" s="7">
        <v>33.619999999999997</v>
      </c>
      <c r="R149" s="7">
        <v>5</v>
      </c>
    </row>
    <row r="150" spans="1:18" x14ac:dyDescent="0.25">
      <c r="A150" s="3">
        <v>2020</v>
      </c>
      <c r="B150" s="4">
        <v>65</v>
      </c>
      <c r="C150" s="5">
        <v>44196</v>
      </c>
      <c r="D150" s="6" t="s">
        <v>18</v>
      </c>
      <c r="E150" s="5">
        <v>44204</v>
      </c>
      <c r="F150" s="5">
        <v>44165</v>
      </c>
      <c r="G150" s="5">
        <v>44196</v>
      </c>
      <c r="H150" s="6" t="s">
        <v>19</v>
      </c>
      <c r="I150" s="6" t="s">
        <v>20</v>
      </c>
      <c r="J150" s="6" t="s">
        <v>20</v>
      </c>
      <c r="K150" s="6" t="s">
        <v>170</v>
      </c>
      <c r="L150" s="6" t="s">
        <v>22</v>
      </c>
      <c r="M150" s="7">
        <v>84</v>
      </c>
      <c r="N150" s="8">
        <v>3.36</v>
      </c>
      <c r="O150" s="7">
        <v>76</v>
      </c>
      <c r="P150" s="7">
        <v>1550.59</v>
      </c>
      <c r="Q150" s="7">
        <v>1601.59</v>
      </c>
      <c r="R150" s="7">
        <v>25</v>
      </c>
    </row>
    <row r="151" spans="1:18" x14ac:dyDescent="0.25">
      <c r="A151" s="3">
        <v>2020</v>
      </c>
      <c r="B151" s="4">
        <v>65</v>
      </c>
      <c r="C151" s="5">
        <v>44196</v>
      </c>
      <c r="D151" s="6" t="s">
        <v>18</v>
      </c>
      <c r="E151" s="5">
        <v>44204</v>
      </c>
      <c r="F151" s="5">
        <v>44165</v>
      </c>
      <c r="G151" s="5">
        <v>44196</v>
      </c>
      <c r="H151" s="6" t="s">
        <v>19</v>
      </c>
      <c r="I151" s="6" t="s">
        <v>20</v>
      </c>
      <c r="J151" s="6" t="s">
        <v>20</v>
      </c>
      <c r="K151" s="6" t="s">
        <v>171</v>
      </c>
      <c r="L151" s="6" t="s">
        <v>22</v>
      </c>
      <c r="M151" s="7">
        <v>276.5</v>
      </c>
      <c r="N151" s="8">
        <v>39.5</v>
      </c>
      <c r="O151" s="7">
        <v>5</v>
      </c>
      <c r="P151" s="7">
        <v>72.599999999999994</v>
      </c>
      <c r="Q151" s="7">
        <v>70.599999999999994</v>
      </c>
      <c r="R151" s="7">
        <v>7</v>
      </c>
    </row>
    <row r="152" spans="1:18" x14ac:dyDescent="0.25">
      <c r="A152" s="3">
        <v>2020</v>
      </c>
      <c r="B152" s="4">
        <v>65</v>
      </c>
      <c r="C152" s="5">
        <v>44196</v>
      </c>
      <c r="D152" s="6" t="s">
        <v>18</v>
      </c>
      <c r="E152" s="5">
        <v>44204</v>
      </c>
      <c r="F152" s="5">
        <v>44165</v>
      </c>
      <c r="G152" s="5">
        <v>44196</v>
      </c>
      <c r="H152" s="6" t="s">
        <v>19</v>
      </c>
      <c r="I152" s="6" t="s">
        <v>20</v>
      </c>
      <c r="J152" s="6" t="s">
        <v>20</v>
      </c>
      <c r="K152" s="6" t="s">
        <v>172</v>
      </c>
      <c r="L152" s="6" t="s">
        <v>22</v>
      </c>
      <c r="M152" s="7">
        <v>1723.62</v>
      </c>
      <c r="N152" s="8">
        <v>3</v>
      </c>
      <c r="O152" s="7">
        <v>1520.46</v>
      </c>
      <c r="P152" s="7">
        <v>28138.84</v>
      </c>
      <c r="Q152" s="7">
        <v>29084.76</v>
      </c>
      <c r="R152" s="7">
        <v>574.54</v>
      </c>
    </row>
    <row r="153" spans="1:18" x14ac:dyDescent="0.25">
      <c r="A153" s="3">
        <v>2020</v>
      </c>
      <c r="B153" s="4">
        <v>65</v>
      </c>
      <c r="C153" s="5">
        <v>44196</v>
      </c>
      <c r="D153" s="6" t="s">
        <v>18</v>
      </c>
      <c r="E153" s="5">
        <v>44204</v>
      </c>
      <c r="F153" s="5">
        <v>44165</v>
      </c>
      <c r="G153" s="5">
        <v>44196</v>
      </c>
      <c r="H153" s="6" t="s">
        <v>19</v>
      </c>
      <c r="I153" s="6" t="s">
        <v>20</v>
      </c>
      <c r="J153" s="6" t="s">
        <v>20</v>
      </c>
      <c r="K153" s="6" t="s">
        <v>173</v>
      </c>
      <c r="L153" s="6" t="s">
        <v>22</v>
      </c>
      <c r="M153" s="7">
        <v>1145.3985</v>
      </c>
      <c r="N153" s="8">
        <v>6.55</v>
      </c>
      <c r="O153" s="7">
        <v>-0.13</v>
      </c>
      <c r="P153" s="7">
        <v>982.53</v>
      </c>
      <c r="Q153" s="7">
        <v>807.53</v>
      </c>
      <c r="R153" s="7">
        <v>174.87</v>
      </c>
    </row>
    <row r="154" spans="1:18" x14ac:dyDescent="0.25">
      <c r="A154" s="3">
        <v>2020</v>
      </c>
      <c r="B154" s="4">
        <v>65</v>
      </c>
      <c r="C154" s="5">
        <v>44196</v>
      </c>
      <c r="D154" s="6" t="s">
        <v>18</v>
      </c>
      <c r="E154" s="5">
        <v>44204</v>
      </c>
      <c r="F154" s="5">
        <v>44165</v>
      </c>
      <c r="G154" s="5">
        <v>44196</v>
      </c>
      <c r="H154" s="6" t="s">
        <v>19</v>
      </c>
      <c r="I154" s="6" t="s">
        <v>20</v>
      </c>
      <c r="J154" s="6" t="s">
        <v>20</v>
      </c>
      <c r="K154" s="6" t="s">
        <v>174</v>
      </c>
      <c r="L154" s="6" t="s">
        <v>22</v>
      </c>
      <c r="M154" s="7">
        <v>290.5</v>
      </c>
      <c r="N154" s="8">
        <v>7</v>
      </c>
      <c r="O154" s="7">
        <v>41.5</v>
      </c>
      <c r="P154" s="7">
        <v>0</v>
      </c>
      <c r="Q154" s="7">
        <v>0</v>
      </c>
      <c r="R154" s="7">
        <v>41.5</v>
      </c>
    </row>
    <row r="155" spans="1:18" x14ac:dyDescent="0.25">
      <c r="A155" s="3">
        <v>2020</v>
      </c>
      <c r="B155" s="4">
        <v>65</v>
      </c>
      <c r="C155" s="5">
        <v>44196</v>
      </c>
      <c r="D155" s="6" t="s">
        <v>18</v>
      </c>
      <c r="E155" s="5">
        <v>44204</v>
      </c>
      <c r="F155" s="5">
        <v>44165</v>
      </c>
      <c r="G155" s="5">
        <v>44196</v>
      </c>
      <c r="H155" s="6" t="s">
        <v>19</v>
      </c>
      <c r="I155" s="6" t="s">
        <v>20</v>
      </c>
      <c r="J155" s="6" t="s">
        <v>20</v>
      </c>
      <c r="K155" s="6" t="s">
        <v>175</v>
      </c>
      <c r="L155" s="6" t="s">
        <v>22</v>
      </c>
      <c r="M155" s="7">
        <v>312</v>
      </c>
      <c r="N155" s="8">
        <v>3.12</v>
      </c>
      <c r="O155" s="7">
        <v>50</v>
      </c>
      <c r="P155" s="7">
        <v>1759.94</v>
      </c>
      <c r="Q155" s="7">
        <v>1709.94</v>
      </c>
      <c r="R155" s="7">
        <v>100</v>
      </c>
    </row>
    <row r="156" spans="1:18" x14ac:dyDescent="0.25">
      <c r="A156" s="3">
        <v>2020</v>
      </c>
      <c r="B156" s="4">
        <v>65</v>
      </c>
      <c r="C156" s="5">
        <v>44196</v>
      </c>
      <c r="D156" s="6" t="s">
        <v>18</v>
      </c>
      <c r="E156" s="5">
        <v>44204</v>
      </c>
      <c r="F156" s="5">
        <v>44165</v>
      </c>
      <c r="G156" s="5">
        <v>44196</v>
      </c>
      <c r="H156" s="6" t="s">
        <v>19</v>
      </c>
      <c r="I156" s="6" t="s">
        <v>20</v>
      </c>
      <c r="J156" s="6" t="s">
        <v>20</v>
      </c>
      <c r="K156" s="6" t="s">
        <v>176</v>
      </c>
      <c r="L156" s="6" t="s">
        <v>22</v>
      </c>
      <c r="M156" s="7">
        <v>5512.5</v>
      </c>
      <c r="N156" s="8">
        <v>4.9000000000000004</v>
      </c>
      <c r="O156" s="7">
        <v>1200</v>
      </c>
      <c r="P156" s="7">
        <v>27728.77</v>
      </c>
      <c r="Q156" s="7">
        <v>27803.77</v>
      </c>
      <c r="R156" s="7">
        <v>1125</v>
      </c>
    </row>
    <row r="157" spans="1:18" x14ac:dyDescent="0.25">
      <c r="A157" s="3">
        <v>2020</v>
      </c>
      <c r="B157" s="4">
        <v>65</v>
      </c>
      <c r="C157" s="5">
        <v>44196</v>
      </c>
      <c r="D157" s="6" t="s">
        <v>18</v>
      </c>
      <c r="E157" s="5">
        <v>44204</v>
      </c>
      <c r="F157" s="5">
        <v>44165</v>
      </c>
      <c r="G157" s="5">
        <v>44196</v>
      </c>
      <c r="H157" s="6" t="s">
        <v>19</v>
      </c>
      <c r="I157" s="6" t="s">
        <v>20</v>
      </c>
      <c r="J157" s="6" t="s">
        <v>20</v>
      </c>
      <c r="K157" s="6" t="s">
        <v>177</v>
      </c>
      <c r="L157" s="6" t="s">
        <v>22</v>
      </c>
      <c r="M157" s="7">
        <v>15001.8</v>
      </c>
      <c r="N157" s="8">
        <v>3.3</v>
      </c>
      <c r="O157" s="7">
        <v>0</v>
      </c>
      <c r="P157" s="7">
        <v>43164.37</v>
      </c>
      <c r="Q157" s="7">
        <v>38618.370000000003</v>
      </c>
      <c r="R157" s="7">
        <v>4546</v>
      </c>
    </row>
    <row r="158" spans="1:18" x14ac:dyDescent="0.25">
      <c r="A158" s="3">
        <v>2020</v>
      </c>
      <c r="B158" s="4">
        <v>65</v>
      </c>
      <c r="C158" s="5">
        <v>44196</v>
      </c>
      <c r="D158" s="6" t="s">
        <v>18</v>
      </c>
      <c r="E158" s="5">
        <v>44204</v>
      </c>
      <c r="F158" s="5">
        <v>44165</v>
      </c>
      <c r="G158" s="5">
        <v>44196</v>
      </c>
      <c r="H158" s="6" t="s">
        <v>19</v>
      </c>
      <c r="I158" s="6" t="s">
        <v>20</v>
      </c>
      <c r="J158" s="6" t="s">
        <v>20</v>
      </c>
      <c r="K158" s="6" t="s">
        <v>178</v>
      </c>
      <c r="L158" s="6" t="s">
        <v>22</v>
      </c>
      <c r="M158" s="7">
        <v>180</v>
      </c>
      <c r="N158" s="8">
        <v>6</v>
      </c>
      <c r="O158" s="7">
        <v>15.14</v>
      </c>
      <c r="P158" s="7">
        <v>1167.08</v>
      </c>
      <c r="Q158" s="7">
        <v>1152.22</v>
      </c>
      <c r="R158" s="7">
        <v>30</v>
      </c>
    </row>
    <row r="159" spans="1:18" x14ac:dyDescent="0.25">
      <c r="A159" s="3">
        <v>2020</v>
      </c>
      <c r="B159" s="4">
        <v>65</v>
      </c>
      <c r="C159" s="5">
        <v>44196</v>
      </c>
      <c r="D159" s="6" t="s">
        <v>18</v>
      </c>
      <c r="E159" s="5">
        <v>44204</v>
      </c>
      <c r="F159" s="5">
        <v>44165</v>
      </c>
      <c r="G159" s="5">
        <v>44196</v>
      </c>
      <c r="H159" s="6" t="s">
        <v>19</v>
      </c>
      <c r="I159" s="6" t="s">
        <v>20</v>
      </c>
      <c r="J159" s="6" t="s">
        <v>20</v>
      </c>
      <c r="K159" s="6" t="s">
        <v>179</v>
      </c>
      <c r="L159" s="6" t="s">
        <v>22</v>
      </c>
      <c r="M159" s="7">
        <v>9082.5235200000006</v>
      </c>
      <c r="N159" s="8">
        <v>3.024</v>
      </c>
      <c r="O159" s="7">
        <v>40</v>
      </c>
      <c r="P159" s="7">
        <v>15409.22</v>
      </c>
      <c r="Q159" s="7">
        <v>12445.74</v>
      </c>
      <c r="R159" s="7">
        <v>3003.48</v>
      </c>
    </row>
    <row r="160" spans="1:18" x14ac:dyDescent="0.25">
      <c r="A160" s="3">
        <v>2020</v>
      </c>
      <c r="B160" s="4">
        <v>65</v>
      </c>
      <c r="C160" s="5">
        <v>44196</v>
      </c>
      <c r="D160" s="6" t="s">
        <v>18</v>
      </c>
      <c r="E160" s="5">
        <v>44204</v>
      </c>
      <c r="F160" s="5">
        <v>44165</v>
      </c>
      <c r="G160" s="5">
        <v>44196</v>
      </c>
      <c r="H160" s="6" t="s">
        <v>19</v>
      </c>
      <c r="I160" s="6" t="s">
        <v>20</v>
      </c>
      <c r="J160" s="6" t="s">
        <v>20</v>
      </c>
      <c r="K160" s="6" t="s">
        <v>180</v>
      </c>
      <c r="L160" s="6" t="s">
        <v>22</v>
      </c>
      <c r="M160" s="7">
        <v>16968</v>
      </c>
      <c r="N160" s="8">
        <v>3.36</v>
      </c>
      <c r="O160" s="7">
        <v>67.98</v>
      </c>
      <c r="P160" s="7">
        <v>18131.310000000001</v>
      </c>
      <c r="Q160" s="7">
        <v>13149.29</v>
      </c>
      <c r="R160" s="7">
        <v>5050</v>
      </c>
    </row>
    <row r="161" spans="1:18" x14ac:dyDescent="0.25">
      <c r="A161" s="3">
        <v>2020</v>
      </c>
      <c r="B161" s="4">
        <v>65</v>
      </c>
      <c r="C161" s="5">
        <v>44196</v>
      </c>
      <c r="D161" s="6" t="s">
        <v>18</v>
      </c>
      <c r="E161" s="5">
        <v>44204</v>
      </c>
      <c r="F161" s="5">
        <v>44165</v>
      </c>
      <c r="G161" s="5">
        <v>44196</v>
      </c>
      <c r="H161" s="6" t="s">
        <v>19</v>
      </c>
      <c r="I161" s="6" t="s">
        <v>20</v>
      </c>
      <c r="J161" s="6" t="s">
        <v>20</v>
      </c>
      <c r="K161" s="6" t="s">
        <v>181</v>
      </c>
      <c r="L161" s="6" t="s">
        <v>22</v>
      </c>
      <c r="M161" s="7">
        <v>1041.5999999999999</v>
      </c>
      <c r="N161" s="8">
        <v>2.6040000000000001</v>
      </c>
      <c r="O161" s="7">
        <v>45</v>
      </c>
      <c r="P161" s="7">
        <v>791.36</v>
      </c>
      <c r="Q161" s="7">
        <v>436.36</v>
      </c>
      <c r="R161" s="7">
        <v>400</v>
      </c>
    </row>
    <row r="162" spans="1:18" x14ac:dyDescent="0.25">
      <c r="A162" s="3">
        <v>2020</v>
      </c>
      <c r="B162" s="4">
        <v>65</v>
      </c>
      <c r="C162" s="5">
        <v>44196</v>
      </c>
      <c r="D162" s="6" t="s">
        <v>18</v>
      </c>
      <c r="E162" s="5">
        <v>44204</v>
      </c>
      <c r="F162" s="5">
        <v>44165</v>
      </c>
      <c r="G162" s="5">
        <v>44196</v>
      </c>
      <c r="H162" s="6" t="s">
        <v>19</v>
      </c>
      <c r="I162" s="6" t="s">
        <v>20</v>
      </c>
      <c r="J162" s="6" t="s">
        <v>20</v>
      </c>
      <c r="K162" s="6" t="s">
        <v>182</v>
      </c>
      <c r="L162" s="6" t="s">
        <v>22</v>
      </c>
      <c r="M162" s="7">
        <v>247</v>
      </c>
      <c r="N162" s="8">
        <v>3.8</v>
      </c>
      <c r="O162" s="7">
        <v>0</v>
      </c>
      <c r="P162" s="7">
        <v>625.20000000000005</v>
      </c>
      <c r="Q162" s="7">
        <v>560.20000000000005</v>
      </c>
      <c r="R162" s="7">
        <v>65</v>
      </c>
    </row>
    <row r="163" spans="1:18" x14ac:dyDescent="0.25">
      <c r="A163" s="3">
        <v>2020</v>
      </c>
      <c r="B163" s="4">
        <v>65</v>
      </c>
      <c r="C163" s="5">
        <v>44196</v>
      </c>
      <c r="D163" s="6" t="s">
        <v>18</v>
      </c>
      <c r="E163" s="5">
        <v>44204</v>
      </c>
      <c r="F163" s="5">
        <v>44165</v>
      </c>
      <c r="G163" s="5">
        <v>44196</v>
      </c>
      <c r="H163" s="6" t="s">
        <v>19</v>
      </c>
      <c r="I163" s="6" t="s">
        <v>20</v>
      </c>
      <c r="J163" s="6" t="s">
        <v>20</v>
      </c>
      <c r="K163" s="6" t="s">
        <v>183</v>
      </c>
      <c r="L163" s="6" t="s">
        <v>22</v>
      </c>
      <c r="M163" s="7">
        <v>156.75</v>
      </c>
      <c r="N163" s="8">
        <v>6.27</v>
      </c>
      <c r="O163" s="7">
        <v>35</v>
      </c>
      <c r="P163" s="7">
        <v>0</v>
      </c>
      <c r="Q163" s="7">
        <v>10</v>
      </c>
      <c r="R163" s="7">
        <v>25</v>
      </c>
    </row>
    <row r="164" spans="1:18" x14ac:dyDescent="0.25">
      <c r="A164" s="3">
        <v>2020</v>
      </c>
      <c r="B164" s="4">
        <v>65</v>
      </c>
      <c r="C164" s="5">
        <v>44196</v>
      </c>
      <c r="D164" s="6" t="s">
        <v>18</v>
      </c>
      <c r="E164" s="5">
        <v>44204</v>
      </c>
      <c r="F164" s="5">
        <v>44165</v>
      </c>
      <c r="G164" s="5">
        <v>44196</v>
      </c>
      <c r="H164" s="6" t="s">
        <v>19</v>
      </c>
      <c r="I164" s="6" t="s">
        <v>20</v>
      </c>
      <c r="J164" s="6" t="s">
        <v>20</v>
      </c>
      <c r="K164" s="6" t="s">
        <v>184</v>
      </c>
      <c r="L164" s="6" t="s">
        <v>22</v>
      </c>
      <c r="M164" s="7">
        <v>25.2</v>
      </c>
      <c r="N164" s="8">
        <v>2.8</v>
      </c>
      <c r="O164" s="7">
        <v>62.93</v>
      </c>
      <c r="P164" s="7">
        <v>113.51</v>
      </c>
      <c r="Q164" s="7">
        <v>167.44</v>
      </c>
      <c r="R164" s="7">
        <v>9</v>
      </c>
    </row>
    <row r="165" spans="1:18" x14ac:dyDescent="0.25">
      <c r="A165" s="3">
        <v>2020</v>
      </c>
      <c r="B165" s="4">
        <v>65</v>
      </c>
      <c r="C165" s="5">
        <v>44196</v>
      </c>
      <c r="D165" s="6" t="s">
        <v>18</v>
      </c>
      <c r="E165" s="5">
        <v>44204</v>
      </c>
      <c r="F165" s="5">
        <v>44165</v>
      </c>
      <c r="G165" s="5">
        <v>44196</v>
      </c>
      <c r="H165" s="6" t="s">
        <v>19</v>
      </c>
      <c r="I165" s="6" t="s">
        <v>20</v>
      </c>
      <c r="J165" s="6" t="s">
        <v>20</v>
      </c>
      <c r="K165" s="6" t="s">
        <v>185</v>
      </c>
      <c r="L165" s="6" t="s">
        <v>25</v>
      </c>
      <c r="M165" s="7">
        <v>192</v>
      </c>
      <c r="N165" s="8">
        <v>8</v>
      </c>
      <c r="O165" s="7">
        <v>24</v>
      </c>
      <c r="P165" s="7">
        <v>24</v>
      </c>
      <c r="Q165" s="7">
        <v>24</v>
      </c>
      <c r="R165" s="7">
        <v>24</v>
      </c>
    </row>
    <row r="166" spans="1:18" x14ac:dyDescent="0.25">
      <c r="A166" s="3">
        <v>2020</v>
      </c>
      <c r="B166" s="4">
        <v>65</v>
      </c>
      <c r="C166" s="5">
        <v>44196</v>
      </c>
      <c r="D166" s="6" t="s">
        <v>18</v>
      </c>
      <c r="E166" s="5">
        <v>44204</v>
      </c>
      <c r="F166" s="5">
        <v>44165</v>
      </c>
      <c r="G166" s="5">
        <v>44196</v>
      </c>
      <c r="H166" s="6" t="s">
        <v>19</v>
      </c>
      <c r="I166" s="6" t="s">
        <v>20</v>
      </c>
      <c r="J166" s="6" t="s">
        <v>20</v>
      </c>
      <c r="K166" s="6" t="s">
        <v>186</v>
      </c>
      <c r="L166" s="6" t="s">
        <v>25</v>
      </c>
      <c r="M166" s="7">
        <v>690</v>
      </c>
      <c r="N166" s="8">
        <v>30</v>
      </c>
      <c r="O166" s="7">
        <v>23</v>
      </c>
      <c r="P166" s="7">
        <v>23</v>
      </c>
      <c r="Q166" s="7">
        <v>23</v>
      </c>
      <c r="R166" s="7">
        <v>23</v>
      </c>
    </row>
    <row r="167" spans="1:18" x14ac:dyDescent="0.25">
      <c r="A167" s="3">
        <v>2020</v>
      </c>
      <c r="B167" s="4">
        <v>65</v>
      </c>
      <c r="C167" s="5">
        <v>44196</v>
      </c>
      <c r="D167" s="6" t="s">
        <v>18</v>
      </c>
      <c r="E167" s="5">
        <v>44204</v>
      </c>
      <c r="F167" s="5">
        <v>44165</v>
      </c>
      <c r="G167" s="5">
        <v>44196</v>
      </c>
      <c r="H167" s="6" t="s">
        <v>19</v>
      </c>
      <c r="I167" s="6" t="s">
        <v>20</v>
      </c>
      <c r="J167" s="6" t="s">
        <v>20</v>
      </c>
      <c r="K167" s="6" t="s">
        <v>187</v>
      </c>
      <c r="L167" s="6" t="s">
        <v>22</v>
      </c>
      <c r="M167" s="7">
        <v>82</v>
      </c>
      <c r="N167" s="8">
        <v>3.28</v>
      </c>
      <c r="O167" s="7">
        <v>31</v>
      </c>
      <c r="P167" s="7">
        <v>1.2</v>
      </c>
      <c r="Q167" s="7">
        <v>7.2</v>
      </c>
      <c r="R167" s="7">
        <v>25</v>
      </c>
    </row>
    <row r="168" spans="1:18" x14ac:dyDescent="0.25">
      <c r="A168" s="3">
        <v>2020</v>
      </c>
      <c r="B168" s="4">
        <v>65</v>
      </c>
      <c r="C168" s="5">
        <v>44196</v>
      </c>
      <c r="D168" s="6" t="s">
        <v>18</v>
      </c>
      <c r="E168" s="5">
        <v>44204</v>
      </c>
      <c r="F168" s="5">
        <v>44165</v>
      </c>
      <c r="G168" s="5">
        <v>44196</v>
      </c>
      <c r="H168" s="6" t="s">
        <v>19</v>
      </c>
      <c r="I168" s="6" t="s">
        <v>20</v>
      </c>
      <c r="J168" s="6" t="s">
        <v>20</v>
      </c>
      <c r="K168" s="6" t="s">
        <v>188</v>
      </c>
      <c r="L168" s="6" t="s">
        <v>22</v>
      </c>
      <c r="M168" s="7">
        <v>520</v>
      </c>
      <c r="N168" s="8">
        <v>8</v>
      </c>
      <c r="O168" s="7">
        <v>13</v>
      </c>
      <c r="P168" s="7">
        <v>211.48</v>
      </c>
      <c r="Q168" s="7">
        <v>159.47999999999999</v>
      </c>
      <c r="R168" s="7">
        <v>65</v>
      </c>
    </row>
    <row r="169" spans="1:18" x14ac:dyDescent="0.25">
      <c r="A169" s="3">
        <v>2020</v>
      </c>
      <c r="B169" s="4">
        <v>65</v>
      </c>
      <c r="C169" s="5">
        <v>44196</v>
      </c>
      <c r="D169" s="6" t="s">
        <v>18</v>
      </c>
      <c r="E169" s="5">
        <v>44204</v>
      </c>
      <c r="F169" s="5">
        <v>44165</v>
      </c>
      <c r="G169" s="5">
        <v>44196</v>
      </c>
      <c r="H169" s="6" t="s">
        <v>19</v>
      </c>
      <c r="I169" s="6" t="s">
        <v>20</v>
      </c>
      <c r="J169" s="6" t="s">
        <v>20</v>
      </c>
      <c r="K169" s="6" t="s">
        <v>189</v>
      </c>
      <c r="L169" s="6" t="s">
        <v>22</v>
      </c>
      <c r="M169" s="7">
        <v>106</v>
      </c>
      <c r="N169" s="8">
        <v>53</v>
      </c>
      <c r="O169" s="7">
        <v>3</v>
      </c>
      <c r="P169" s="7">
        <v>0.89</v>
      </c>
      <c r="Q169" s="7">
        <v>1.89</v>
      </c>
      <c r="R169" s="7">
        <v>2</v>
      </c>
    </row>
    <row r="170" spans="1:18" x14ac:dyDescent="0.25">
      <c r="A170" s="3">
        <v>2020</v>
      </c>
      <c r="B170" s="4">
        <v>65</v>
      </c>
      <c r="C170" s="5">
        <v>44196</v>
      </c>
      <c r="D170" s="6" t="s">
        <v>18</v>
      </c>
      <c r="E170" s="5">
        <v>44204</v>
      </c>
      <c r="F170" s="5">
        <v>44165</v>
      </c>
      <c r="G170" s="5">
        <v>44196</v>
      </c>
      <c r="H170" s="6" t="s">
        <v>19</v>
      </c>
      <c r="I170" s="6" t="s">
        <v>20</v>
      </c>
      <c r="J170" s="6" t="s">
        <v>20</v>
      </c>
      <c r="K170" s="6" t="s">
        <v>190</v>
      </c>
      <c r="L170" s="6" t="s">
        <v>22</v>
      </c>
      <c r="M170" s="7">
        <v>143.75</v>
      </c>
      <c r="N170" s="8">
        <v>6.25</v>
      </c>
      <c r="O170" s="7">
        <v>23</v>
      </c>
      <c r="P170" s="7">
        <v>0</v>
      </c>
      <c r="Q170" s="7">
        <v>0</v>
      </c>
      <c r="R170" s="7">
        <v>23</v>
      </c>
    </row>
    <row r="171" spans="1:18" x14ac:dyDescent="0.25">
      <c r="A171" s="3">
        <v>2020</v>
      </c>
      <c r="B171" s="4">
        <v>65</v>
      </c>
      <c r="C171" s="5">
        <v>44196</v>
      </c>
      <c r="D171" s="6" t="s">
        <v>18</v>
      </c>
      <c r="E171" s="5">
        <v>44204</v>
      </c>
      <c r="F171" s="5">
        <v>44165</v>
      </c>
      <c r="G171" s="5">
        <v>44196</v>
      </c>
      <c r="H171" s="6" t="s">
        <v>19</v>
      </c>
      <c r="I171" s="6" t="s">
        <v>20</v>
      </c>
      <c r="J171" s="6" t="s">
        <v>20</v>
      </c>
      <c r="K171" s="6" t="s">
        <v>191</v>
      </c>
      <c r="L171" s="6" t="s">
        <v>22</v>
      </c>
      <c r="M171" s="7">
        <v>100</v>
      </c>
      <c r="N171" s="8">
        <v>5</v>
      </c>
      <c r="O171" s="7">
        <v>97.04</v>
      </c>
      <c r="P171" s="7">
        <v>355.19</v>
      </c>
      <c r="Q171" s="7">
        <v>432.23</v>
      </c>
      <c r="R171" s="7">
        <v>20</v>
      </c>
    </row>
    <row r="172" spans="1:18" x14ac:dyDescent="0.25">
      <c r="A172" s="3">
        <v>2020</v>
      </c>
      <c r="B172" s="4">
        <v>65</v>
      </c>
      <c r="C172" s="5">
        <v>44196</v>
      </c>
      <c r="D172" s="6" t="s">
        <v>18</v>
      </c>
      <c r="E172" s="5">
        <v>44204</v>
      </c>
      <c r="F172" s="5">
        <v>44165</v>
      </c>
      <c r="G172" s="5">
        <v>44196</v>
      </c>
      <c r="H172" s="6" t="s">
        <v>19</v>
      </c>
      <c r="I172" s="6" t="s">
        <v>20</v>
      </c>
      <c r="J172" s="6" t="s">
        <v>20</v>
      </c>
      <c r="K172" s="6" t="s">
        <v>192</v>
      </c>
      <c r="L172" s="6" t="s">
        <v>22</v>
      </c>
      <c r="M172" s="7">
        <v>880.12199999999996</v>
      </c>
      <c r="N172" s="8">
        <v>7.05</v>
      </c>
      <c r="O172" s="7">
        <v>144.84</v>
      </c>
      <c r="P172" s="7">
        <v>1935.94</v>
      </c>
      <c r="Q172" s="7">
        <v>1955.94</v>
      </c>
      <c r="R172" s="7">
        <v>124.84</v>
      </c>
    </row>
    <row r="173" spans="1:18" x14ac:dyDescent="0.25">
      <c r="A173" s="3">
        <v>2020</v>
      </c>
      <c r="B173" s="4">
        <v>65</v>
      </c>
      <c r="C173" s="5">
        <v>44196</v>
      </c>
      <c r="D173" s="6" t="s">
        <v>18</v>
      </c>
      <c r="E173" s="5">
        <v>44204</v>
      </c>
      <c r="F173" s="5">
        <v>44165</v>
      </c>
      <c r="G173" s="5">
        <v>44196</v>
      </c>
      <c r="H173" s="6" t="s">
        <v>19</v>
      </c>
      <c r="I173" s="6" t="s">
        <v>20</v>
      </c>
      <c r="J173" s="6" t="s">
        <v>20</v>
      </c>
      <c r="K173" s="6" t="s">
        <v>193</v>
      </c>
      <c r="L173" s="6" t="s">
        <v>22</v>
      </c>
      <c r="M173" s="7">
        <v>1828.3320000000001</v>
      </c>
      <c r="N173" s="8">
        <v>18.468</v>
      </c>
      <c r="O173" s="7">
        <v>85.5</v>
      </c>
      <c r="P173" s="7">
        <v>528.92999999999995</v>
      </c>
      <c r="Q173" s="7">
        <v>515.42999999999995</v>
      </c>
      <c r="R173" s="7">
        <v>99</v>
      </c>
    </row>
    <row r="174" spans="1:18" x14ac:dyDescent="0.25">
      <c r="A174" s="3">
        <v>2020</v>
      </c>
      <c r="B174" s="4">
        <v>65</v>
      </c>
      <c r="C174" s="5">
        <v>44196</v>
      </c>
      <c r="D174" s="6" t="s">
        <v>18</v>
      </c>
      <c r="E174" s="5">
        <v>44204</v>
      </c>
      <c r="F174" s="5">
        <v>44165</v>
      </c>
      <c r="G174" s="5">
        <v>44196</v>
      </c>
      <c r="H174" s="6" t="s">
        <v>19</v>
      </c>
      <c r="I174" s="6" t="s">
        <v>20</v>
      </c>
      <c r="J174" s="6" t="s">
        <v>20</v>
      </c>
      <c r="K174" s="6" t="s">
        <v>194</v>
      </c>
      <c r="L174" s="6" t="s">
        <v>22</v>
      </c>
      <c r="M174" s="7">
        <v>178.4</v>
      </c>
      <c r="N174" s="8">
        <v>4.46</v>
      </c>
      <c r="O174" s="7">
        <v>11</v>
      </c>
      <c r="P174" s="7">
        <v>152</v>
      </c>
      <c r="Q174" s="7">
        <v>123</v>
      </c>
      <c r="R174" s="7">
        <v>40</v>
      </c>
    </row>
    <row r="175" spans="1:18" x14ac:dyDescent="0.25">
      <c r="A175" s="3">
        <v>2020</v>
      </c>
      <c r="B175" s="4">
        <v>65</v>
      </c>
      <c r="C175" s="5">
        <v>44196</v>
      </c>
      <c r="D175" s="6" t="s">
        <v>18</v>
      </c>
      <c r="E175" s="5">
        <v>44204</v>
      </c>
      <c r="F175" s="5">
        <v>44165</v>
      </c>
      <c r="G175" s="5">
        <v>44196</v>
      </c>
      <c r="H175" s="6" t="s">
        <v>19</v>
      </c>
      <c r="I175" s="6" t="s">
        <v>20</v>
      </c>
      <c r="J175" s="6" t="s">
        <v>20</v>
      </c>
      <c r="K175" s="6" t="s">
        <v>195</v>
      </c>
      <c r="L175" s="6" t="s">
        <v>22</v>
      </c>
      <c r="M175" s="7">
        <v>197.5</v>
      </c>
      <c r="N175" s="8">
        <v>7.9</v>
      </c>
      <c r="O175" s="7">
        <v>0</v>
      </c>
      <c r="P175" s="7">
        <v>25.64</v>
      </c>
      <c r="Q175" s="7">
        <v>0.64</v>
      </c>
      <c r="R175" s="7">
        <v>25</v>
      </c>
    </row>
    <row r="176" spans="1:18" x14ac:dyDescent="0.25">
      <c r="A176" s="3">
        <v>2020</v>
      </c>
      <c r="B176" s="4">
        <v>65</v>
      </c>
      <c r="C176" s="5">
        <v>44196</v>
      </c>
      <c r="D176" s="6" t="s">
        <v>18</v>
      </c>
      <c r="E176" s="5">
        <v>44204</v>
      </c>
      <c r="F176" s="5">
        <v>44165</v>
      </c>
      <c r="G176" s="5">
        <v>44196</v>
      </c>
      <c r="H176" s="6" t="s">
        <v>19</v>
      </c>
      <c r="I176" s="6" t="s">
        <v>20</v>
      </c>
      <c r="J176" s="6" t="s">
        <v>20</v>
      </c>
      <c r="K176" s="6" t="s">
        <v>196</v>
      </c>
      <c r="L176" s="6" t="s">
        <v>22</v>
      </c>
      <c r="M176" s="7">
        <v>82.5</v>
      </c>
      <c r="N176" s="8">
        <v>3.3</v>
      </c>
      <c r="O176" s="7">
        <v>25</v>
      </c>
      <c r="P176" s="7">
        <v>0</v>
      </c>
      <c r="Q176" s="7">
        <v>0</v>
      </c>
      <c r="R176" s="7">
        <v>25</v>
      </c>
    </row>
    <row r="177" spans="1:18" x14ac:dyDescent="0.25">
      <c r="A177" s="3">
        <v>2020</v>
      </c>
      <c r="B177" s="4">
        <v>65</v>
      </c>
      <c r="C177" s="5">
        <v>44196</v>
      </c>
      <c r="D177" s="6" t="s">
        <v>18</v>
      </c>
      <c r="E177" s="5">
        <v>44204</v>
      </c>
      <c r="F177" s="5">
        <v>44165</v>
      </c>
      <c r="G177" s="5">
        <v>44196</v>
      </c>
      <c r="H177" s="6" t="s">
        <v>19</v>
      </c>
      <c r="I177" s="6" t="s">
        <v>20</v>
      </c>
      <c r="J177" s="6" t="s">
        <v>20</v>
      </c>
      <c r="K177" s="6" t="s">
        <v>197</v>
      </c>
      <c r="L177" s="6" t="s">
        <v>22</v>
      </c>
      <c r="M177" s="7">
        <v>118</v>
      </c>
      <c r="N177" s="8">
        <v>5.9</v>
      </c>
      <c r="O177" s="7">
        <v>20</v>
      </c>
      <c r="P177" s="7">
        <v>0</v>
      </c>
      <c r="Q177" s="7">
        <v>0</v>
      </c>
      <c r="R177" s="7">
        <v>20</v>
      </c>
    </row>
    <row r="178" spans="1:18" x14ac:dyDescent="0.25">
      <c r="A178" s="3">
        <v>2020</v>
      </c>
      <c r="B178" s="4">
        <v>65</v>
      </c>
      <c r="C178" s="5">
        <v>44196</v>
      </c>
      <c r="D178" s="6" t="s">
        <v>18</v>
      </c>
      <c r="E178" s="5">
        <v>44204</v>
      </c>
      <c r="F178" s="5">
        <v>44165</v>
      </c>
      <c r="G178" s="5">
        <v>44196</v>
      </c>
      <c r="H178" s="6" t="s">
        <v>19</v>
      </c>
      <c r="I178" s="6" t="s">
        <v>20</v>
      </c>
      <c r="J178" s="6" t="s">
        <v>20</v>
      </c>
      <c r="K178" s="6" t="s">
        <v>198</v>
      </c>
      <c r="L178" s="6" t="s">
        <v>22</v>
      </c>
      <c r="M178" s="7">
        <v>126</v>
      </c>
      <c r="N178" s="8">
        <v>6.3</v>
      </c>
      <c r="O178" s="7">
        <v>20</v>
      </c>
      <c r="P178" s="7">
        <v>0</v>
      </c>
      <c r="Q178" s="7">
        <v>0</v>
      </c>
      <c r="R178" s="7">
        <v>20</v>
      </c>
    </row>
    <row r="179" spans="1:18" x14ac:dyDescent="0.25">
      <c r="A179" s="3">
        <v>2020</v>
      </c>
      <c r="B179" s="4">
        <v>65</v>
      </c>
      <c r="C179" s="5">
        <v>44196</v>
      </c>
      <c r="D179" s="6" t="s">
        <v>18</v>
      </c>
      <c r="E179" s="5">
        <v>44204</v>
      </c>
      <c r="F179" s="5">
        <v>44165</v>
      </c>
      <c r="G179" s="5">
        <v>44196</v>
      </c>
      <c r="H179" s="6" t="s">
        <v>19</v>
      </c>
      <c r="I179" s="6" t="s">
        <v>20</v>
      </c>
      <c r="J179" s="6" t="s">
        <v>20</v>
      </c>
      <c r="K179" s="6" t="s">
        <v>199</v>
      </c>
      <c r="L179" s="6" t="s">
        <v>22</v>
      </c>
      <c r="M179" s="7">
        <v>282</v>
      </c>
      <c r="N179" s="8">
        <v>14.1</v>
      </c>
      <c r="O179" s="7">
        <v>20</v>
      </c>
      <c r="P179" s="7">
        <v>0</v>
      </c>
      <c r="Q179" s="7">
        <v>0</v>
      </c>
      <c r="R179" s="7">
        <v>20</v>
      </c>
    </row>
    <row r="180" spans="1:18" x14ac:dyDescent="0.25">
      <c r="A180" s="3">
        <v>2020</v>
      </c>
      <c r="B180" s="4">
        <v>65</v>
      </c>
      <c r="C180" s="5">
        <v>44196</v>
      </c>
      <c r="D180" s="6" t="s">
        <v>18</v>
      </c>
      <c r="E180" s="5">
        <v>44204</v>
      </c>
      <c r="F180" s="5">
        <v>44165</v>
      </c>
      <c r="G180" s="5">
        <v>44196</v>
      </c>
      <c r="H180" s="6" t="s">
        <v>19</v>
      </c>
      <c r="I180" s="6" t="s">
        <v>20</v>
      </c>
      <c r="J180" s="6" t="s">
        <v>20</v>
      </c>
      <c r="K180" s="6" t="s">
        <v>200</v>
      </c>
      <c r="L180" s="6" t="s">
        <v>22</v>
      </c>
      <c r="M180" s="7">
        <v>312.8</v>
      </c>
      <c r="N180" s="8">
        <v>13.6</v>
      </c>
      <c r="O180" s="7">
        <v>23</v>
      </c>
      <c r="P180" s="7">
        <v>0</v>
      </c>
      <c r="Q180" s="7">
        <v>0</v>
      </c>
      <c r="R180" s="7">
        <v>23</v>
      </c>
    </row>
    <row r="181" spans="1:18" x14ac:dyDescent="0.25">
      <c r="A181" s="3">
        <v>2020</v>
      </c>
      <c r="B181" s="4">
        <v>65</v>
      </c>
      <c r="C181" s="5">
        <v>44196</v>
      </c>
      <c r="D181" s="6" t="s">
        <v>18</v>
      </c>
      <c r="E181" s="5">
        <v>44204</v>
      </c>
      <c r="F181" s="5">
        <v>44165</v>
      </c>
      <c r="G181" s="5">
        <v>44196</v>
      </c>
      <c r="H181" s="6" t="s">
        <v>19</v>
      </c>
      <c r="I181" s="6" t="s">
        <v>20</v>
      </c>
      <c r="J181" s="6" t="s">
        <v>20</v>
      </c>
      <c r="K181" s="6" t="s">
        <v>201</v>
      </c>
      <c r="L181" s="6" t="s">
        <v>22</v>
      </c>
      <c r="M181" s="7">
        <v>272</v>
      </c>
      <c r="N181" s="8">
        <v>13.6</v>
      </c>
      <c r="O181" s="7">
        <v>20</v>
      </c>
      <c r="P181" s="7">
        <v>0</v>
      </c>
      <c r="Q181" s="7">
        <v>0</v>
      </c>
      <c r="R181" s="7">
        <v>20</v>
      </c>
    </row>
    <row r="182" spans="1:18" x14ac:dyDescent="0.25">
      <c r="A182" s="3">
        <v>2020</v>
      </c>
      <c r="B182" s="4">
        <v>65</v>
      </c>
      <c r="C182" s="5">
        <v>44196</v>
      </c>
      <c r="D182" s="6" t="s">
        <v>18</v>
      </c>
      <c r="E182" s="5">
        <v>44204</v>
      </c>
      <c r="F182" s="5">
        <v>44165</v>
      </c>
      <c r="G182" s="5">
        <v>44196</v>
      </c>
      <c r="H182" s="6" t="s">
        <v>19</v>
      </c>
      <c r="I182" s="6" t="s">
        <v>20</v>
      </c>
      <c r="J182" s="6" t="s">
        <v>20</v>
      </c>
      <c r="K182" s="6" t="s">
        <v>202</v>
      </c>
      <c r="L182" s="6" t="s">
        <v>22</v>
      </c>
      <c r="M182" s="7">
        <v>1197</v>
      </c>
      <c r="N182" s="8">
        <v>5.32</v>
      </c>
      <c r="O182" s="7">
        <v>0</v>
      </c>
      <c r="P182" s="7">
        <v>1468.6</v>
      </c>
      <c r="Q182" s="7">
        <v>1243.5999999999999</v>
      </c>
      <c r="R182" s="7">
        <v>225</v>
      </c>
    </row>
    <row r="183" spans="1:18" x14ac:dyDescent="0.25">
      <c r="A183" s="3">
        <v>2020</v>
      </c>
      <c r="B183" s="4">
        <v>65</v>
      </c>
      <c r="C183" s="5">
        <v>44196</v>
      </c>
      <c r="D183" s="6" t="s">
        <v>18</v>
      </c>
      <c r="E183" s="5">
        <v>44204</v>
      </c>
      <c r="F183" s="5">
        <v>44165</v>
      </c>
      <c r="G183" s="5">
        <v>44196</v>
      </c>
      <c r="H183" s="6" t="s">
        <v>19</v>
      </c>
      <c r="I183" s="6" t="s">
        <v>20</v>
      </c>
      <c r="J183" s="6" t="s">
        <v>20</v>
      </c>
      <c r="K183" s="6" t="s">
        <v>203</v>
      </c>
      <c r="L183" s="6" t="s">
        <v>22</v>
      </c>
      <c r="M183" s="7">
        <v>88.75</v>
      </c>
      <c r="N183" s="8">
        <v>3.55</v>
      </c>
      <c r="O183" s="7">
        <v>25</v>
      </c>
      <c r="P183" s="7">
        <v>0</v>
      </c>
      <c r="Q183" s="7">
        <v>0</v>
      </c>
      <c r="R183" s="7">
        <v>25</v>
      </c>
    </row>
    <row r="184" spans="1:18" x14ac:dyDescent="0.25">
      <c r="A184" s="3">
        <v>2020</v>
      </c>
      <c r="B184" s="4">
        <v>65</v>
      </c>
      <c r="C184" s="5">
        <v>44196</v>
      </c>
      <c r="D184" s="6" t="s">
        <v>18</v>
      </c>
      <c r="E184" s="5">
        <v>44204</v>
      </c>
      <c r="F184" s="5">
        <v>44165</v>
      </c>
      <c r="G184" s="5">
        <v>44196</v>
      </c>
      <c r="H184" s="6" t="s">
        <v>19</v>
      </c>
      <c r="I184" s="6" t="s">
        <v>20</v>
      </c>
      <c r="J184" s="6" t="s">
        <v>20</v>
      </c>
      <c r="K184" s="6" t="s">
        <v>204</v>
      </c>
      <c r="L184" s="6" t="s">
        <v>22</v>
      </c>
      <c r="M184" s="7">
        <v>153.75</v>
      </c>
      <c r="N184" s="8">
        <v>10.25</v>
      </c>
      <c r="O184" s="7">
        <v>20</v>
      </c>
      <c r="P184" s="7">
        <v>35</v>
      </c>
      <c r="Q184" s="7">
        <v>40</v>
      </c>
      <c r="R184" s="7">
        <v>15</v>
      </c>
    </row>
    <row r="185" spans="1:18" x14ac:dyDescent="0.25">
      <c r="A185" s="3">
        <v>2020</v>
      </c>
      <c r="B185" s="4">
        <v>65</v>
      </c>
      <c r="C185" s="5">
        <v>44196</v>
      </c>
      <c r="D185" s="6" t="s">
        <v>18</v>
      </c>
      <c r="E185" s="5">
        <v>44204</v>
      </c>
      <c r="F185" s="5">
        <v>44165</v>
      </c>
      <c r="G185" s="5">
        <v>44196</v>
      </c>
      <c r="H185" s="6" t="s">
        <v>19</v>
      </c>
      <c r="I185" s="6" t="s">
        <v>20</v>
      </c>
      <c r="J185" s="6" t="s">
        <v>20</v>
      </c>
      <c r="K185" s="6" t="s">
        <v>205</v>
      </c>
      <c r="L185" s="6" t="s">
        <v>22</v>
      </c>
      <c r="M185" s="7">
        <v>730.75</v>
      </c>
      <c r="N185" s="8">
        <v>3.95</v>
      </c>
      <c r="O185" s="7">
        <v>0</v>
      </c>
      <c r="P185" s="7">
        <v>795.15</v>
      </c>
      <c r="Q185" s="7">
        <v>610.15</v>
      </c>
      <c r="R185" s="7">
        <v>185</v>
      </c>
    </row>
    <row r="186" spans="1:18" x14ac:dyDescent="0.25">
      <c r="A186" s="3">
        <v>2020</v>
      </c>
      <c r="B186" s="4">
        <v>65</v>
      </c>
      <c r="C186" s="5">
        <v>44196</v>
      </c>
      <c r="D186" s="6" t="s">
        <v>18</v>
      </c>
      <c r="E186" s="5">
        <v>44204</v>
      </c>
      <c r="F186" s="5">
        <v>44165</v>
      </c>
      <c r="G186" s="5">
        <v>44196</v>
      </c>
      <c r="H186" s="6" t="s">
        <v>19</v>
      </c>
      <c r="I186" s="6" t="s">
        <v>20</v>
      </c>
      <c r="J186" s="6" t="s">
        <v>20</v>
      </c>
      <c r="K186" s="6" t="s">
        <v>206</v>
      </c>
      <c r="L186" s="6" t="s">
        <v>22</v>
      </c>
      <c r="M186" s="7">
        <v>72</v>
      </c>
      <c r="N186" s="8">
        <v>3.6</v>
      </c>
      <c r="O186" s="7">
        <v>20</v>
      </c>
      <c r="P186" s="7">
        <v>0</v>
      </c>
      <c r="Q186" s="7">
        <v>0</v>
      </c>
      <c r="R186" s="7">
        <v>20</v>
      </c>
    </row>
    <row r="187" spans="1:18" x14ac:dyDescent="0.25">
      <c r="A187" s="3">
        <v>2020</v>
      </c>
      <c r="B187" s="4">
        <v>65</v>
      </c>
      <c r="C187" s="5">
        <v>44196</v>
      </c>
      <c r="D187" s="6" t="s">
        <v>18</v>
      </c>
      <c r="E187" s="5">
        <v>44204</v>
      </c>
      <c r="F187" s="5">
        <v>44165</v>
      </c>
      <c r="G187" s="5">
        <v>44196</v>
      </c>
      <c r="H187" s="6" t="s">
        <v>19</v>
      </c>
      <c r="I187" s="6" t="s">
        <v>20</v>
      </c>
      <c r="J187" s="6" t="s">
        <v>20</v>
      </c>
      <c r="K187" s="6" t="s">
        <v>207</v>
      </c>
      <c r="L187" s="6" t="s">
        <v>22</v>
      </c>
      <c r="M187" s="7">
        <v>143</v>
      </c>
      <c r="N187" s="8">
        <v>6.5</v>
      </c>
      <c r="O187" s="7">
        <v>22</v>
      </c>
      <c r="P187" s="7">
        <v>0</v>
      </c>
      <c r="Q187" s="7">
        <v>0</v>
      </c>
      <c r="R187" s="7">
        <v>22</v>
      </c>
    </row>
    <row r="188" spans="1:18" x14ac:dyDescent="0.25">
      <c r="A188" s="3">
        <v>2020</v>
      </c>
      <c r="B188" s="4">
        <v>65</v>
      </c>
      <c r="C188" s="5">
        <v>44196</v>
      </c>
      <c r="D188" s="6" t="s">
        <v>18</v>
      </c>
      <c r="E188" s="5">
        <v>44204</v>
      </c>
      <c r="F188" s="5">
        <v>44165</v>
      </c>
      <c r="G188" s="5">
        <v>44196</v>
      </c>
      <c r="H188" s="6" t="s">
        <v>19</v>
      </c>
      <c r="I188" s="6" t="s">
        <v>20</v>
      </c>
      <c r="J188" s="6" t="s">
        <v>20</v>
      </c>
      <c r="K188" s="6" t="s">
        <v>208</v>
      </c>
      <c r="L188" s="6" t="s">
        <v>22</v>
      </c>
      <c r="M188" s="7">
        <v>1958.4</v>
      </c>
      <c r="N188" s="8">
        <v>5.76</v>
      </c>
      <c r="O188" s="7">
        <v>0</v>
      </c>
      <c r="P188" s="7">
        <v>1173.52</v>
      </c>
      <c r="Q188" s="7">
        <v>833.52</v>
      </c>
      <c r="R188" s="7">
        <v>340</v>
      </c>
    </row>
    <row r="189" spans="1:18" x14ac:dyDescent="0.25">
      <c r="A189" s="3">
        <v>2020</v>
      </c>
      <c r="B189" s="4">
        <v>65</v>
      </c>
      <c r="C189" s="5">
        <v>44196</v>
      </c>
      <c r="D189" s="6" t="s">
        <v>18</v>
      </c>
      <c r="E189" s="5">
        <v>44204</v>
      </c>
      <c r="F189" s="5">
        <v>44165</v>
      </c>
      <c r="G189" s="5">
        <v>44196</v>
      </c>
      <c r="H189" s="6" t="s">
        <v>19</v>
      </c>
      <c r="I189" s="6" t="s">
        <v>20</v>
      </c>
      <c r="J189" s="6" t="s">
        <v>20</v>
      </c>
      <c r="K189" s="6" t="s">
        <v>209</v>
      </c>
      <c r="L189" s="6" t="s">
        <v>22</v>
      </c>
      <c r="M189" s="7">
        <v>324.8</v>
      </c>
      <c r="N189" s="8">
        <v>8.1199999999999992</v>
      </c>
      <c r="O189" s="7">
        <v>0</v>
      </c>
      <c r="P189" s="7">
        <v>222</v>
      </c>
      <c r="Q189" s="7">
        <v>182</v>
      </c>
      <c r="R189" s="7">
        <v>40</v>
      </c>
    </row>
    <row r="190" spans="1:18" x14ac:dyDescent="0.25">
      <c r="A190" s="3">
        <v>2020</v>
      </c>
      <c r="B190" s="4">
        <v>65</v>
      </c>
      <c r="C190" s="5">
        <v>44196</v>
      </c>
      <c r="D190" s="6" t="s">
        <v>18</v>
      </c>
      <c r="E190" s="5">
        <v>44204</v>
      </c>
      <c r="F190" s="5">
        <v>44165</v>
      </c>
      <c r="G190" s="5">
        <v>44196</v>
      </c>
      <c r="H190" s="6" t="s">
        <v>19</v>
      </c>
      <c r="I190" s="6" t="s">
        <v>20</v>
      </c>
      <c r="J190" s="6" t="s">
        <v>20</v>
      </c>
      <c r="K190" s="6" t="s">
        <v>210</v>
      </c>
      <c r="L190" s="6" t="s">
        <v>22</v>
      </c>
      <c r="M190" s="7">
        <v>52.5</v>
      </c>
      <c r="N190" s="8">
        <v>2.1</v>
      </c>
      <c r="O190" s="7">
        <v>0</v>
      </c>
      <c r="P190" s="7">
        <v>50</v>
      </c>
      <c r="Q190" s="7">
        <v>25</v>
      </c>
      <c r="R190" s="7">
        <v>25</v>
      </c>
    </row>
    <row r="191" spans="1:18" x14ac:dyDescent="0.25">
      <c r="A191" s="3">
        <v>2020</v>
      </c>
      <c r="B191" s="4">
        <v>65</v>
      </c>
      <c r="C191" s="5">
        <v>44196</v>
      </c>
      <c r="D191" s="6" t="s">
        <v>18</v>
      </c>
      <c r="E191" s="5">
        <v>44204</v>
      </c>
      <c r="F191" s="5">
        <v>44165</v>
      </c>
      <c r="G191" s="5">
        <v>44196</v>
      </c>
      <c r="H191" s="6" t="s">
        <v>19</v>
      </c>
      <c r="I191" s="6" t="s">
        <v>20</v>
      </c>
      <c r="J191" s="6" t="s">
        <v>20</v>
      </c>
      <c r="K191" s="6" t="s">
        <v>211</v>
      </c>
      <c r="L191" s="6" t="s">
        <v>22</v>
      </c>
      <c r="M191" s="7">
        <v>70.349999999999994</v>
      </c>
      <c r="N191" s="8">
        <v>4.6900000000000004</v>
      </c>
      <c r="O191" s="7">
        <v>0</v>
      </c>
      <c r="P191" s="7">
        <v>119</v>
      </c>
      <c r="Q191" s="7">
        <v>104</v>
      </c>
      <c r="R191" s="7">
        <v>15</v>
      </c>
    </row>
    <row r="192" spans="1:18" x14ac:dyDescent="0.25">
      <c r="A192" s="3">
        <v>2020</v>
      </c>
      <c r="B192" s="4">
        <v>65</v>
      </c>
      <c r="C192" s="5">
        <v>44196</v>
      </c>
      <c r="D192" s="6" t="s">
        <v>18</v>
      </c>
      <c r="E192" s="5">
        <v>44204</v>
      </c>
      <c r="F192" s="5">
        <v>44165</v>
      </c>
      <c r="G192" s="5">
        <v>44196</v>
      </c>
      <c r="H192" s="6" t="s">
        <v>19</v>
      </c>
      <c r="I192" s="6" t="s">
        <v>20</v>
      </c>
      <c r="J192" s="6" t="s">
        <v>20</v>
      </c>
      <c r="K192" s="6" t="s">
        <v>212</v>
      </c>
      <c r="L192" s="6" t="s">
        <v>22</v>
      </c>
      <c r="M192" s="7">
        <v>83.97</v>
      </c>
      <c r="N192" s="8">
        <v>3.11</v>
      </c>
      <c r="O192" s="7">
        <v>0</v>
      </c>
      <c r="P192" s="7">
        <v>227.5</v>
      </c>
      <c r="Q192" s="7">
        <v>200.5</v>
      </c>
      <c r="R192" s="7">
        <v>27</v>
      </c>
    </row>
    <row r="193" spans="1:18" x14ac:dyDescent="0.25">
      <c r="A193" s="3">
        <v>2020</v>
      </c>
      <c r="B193" s="4">
        <v>65</v>
      </c>
      <c r="C193" s="5">
        <v>44196</v>
      </c>
      <c r="D193" s="6" t="s">
        <v>18</v>
      </c>
      <c r="E193" s="5">
        <v>44204</v>
      </c>
      <c r="F193" s="5">
        <v>44165</v>
      </c>
      <c r="G193" s="5">
        <v>44196</v>
      </c>
      <c r="H193" s="6" t="s">
        <v>19</v>
      </c>
      <c r="I193" s="6" t="s">
        <v>20</v>
      </c>
      <c r="J193" s="6" t="s">
        <v>20</v>
      </c>
      <c r="K193" s="6" t="s">
        <v>213</v>
      </c>
      <c r="L193" s="6" t="s">
        <v>22</v>
      </c>
      <c r="M193" s="7">
        <v>411.4</v>
      </c>
      <c r="N193" s="8">
        <v>6.05</v>
      </c>
      <c r="O193" s="7">
        <v>0</v>
      </c>
      <c r="P193" s="7">
        <v>237.78</v>
      </c>
      <c r="Q193" s="7">
        <v>169.78</v>
      </c>
      <c r="R193" s="7">
        <v>68</v>
      </c>
    </row>
    <row r="194" spans="1:18" x14ac:dyDescent="0.25">
      <c r="A194" s="3">
        <v>2020</v>
      </c>
      <c r="B194" s="4">
        <v>65</v>
      </c>
      <c r="C194" s="5">
        <v>44196</v>
      </c>
      <c r="D194" s="6" t="s">
        <v>18</v>
      </c>
      <c r="E194" s="5">
        <v>44204</v>
      </c>
      <c r="F194" s="5">
        <v>44165</v>
      </c>
      <c r="G194" s="5">
        <v>44196</v>
      </c>
      <c r="H194" s="6" t="s">
        <v>19</v>
      </c>
      <c r="I194" s="6" t="s">
        <v>20</v>
      </c>
      <c r="J194" s="6" t="s">
        <v>20</v>
      </c>
      <c r="K194" s="6" t="s">
        <v>214</v>
      </c>
      <c r="L194" s="6" t="s">
        <v>22</v>
      </c>
      <c r="M194" s="7">
        <v>556.78246000000001</v>
      </c>
      <c r="N194" s="8">
        <v>14.65217</v>
      </c>
      <c r="O194" s="7">
        <v>0</v>
      </c>
      <c r="P194" s="7">
        <v>136.30000000000001</v>
      </c>
      <c r="Q194" s="7">
        <v>98.3</v>
      </c>
      <c r="R194" s="7">
        <v>38</v>
      </c>
    </row>
    <row r="195" spans="1:18" x14ac:dyDescent="0.25">
      <c r="A195" s="3">
        <v>2020</v>
      </c>
      <c r="B195" s="4">
        <v>65</v>
      </c>
      <c r="C195" s="5">
        <v>44196</v>
      </c>
      <c r="D195" s="6" t="s">
        <v>18</v>
      </c>
      <c r="E195" s="5">
        <v>44204</v>
      </c>
      <c r="F195" s="5">
        <v>44165</v>
      </c>
      <c r="G195" s="5">
        <v>44196</v>
      </c>
      <c r="H195" s="6" t="s">
        <v>19</v>
      </c>
      <c r="I195" s="6" t="s">
        <v>20</v>
      </c>
      <c r="J195" s="6" t="s">
        <v>20</v>
      </c>
      <c r="K195" s="6" t="s">
        <v>215</v>
      </c>
      <c r="L195" s="6" t="s">
        <v>22</v>
      </c>
      <c r="M195" s="7">
        <v>135.24</v>
      </c>
      <c r="N195" s="8">
        <v>6.44</v>
      </c>
      <c r="O195" s="7">
        <v>0</v>
      </c>
      <c r="P195" s="7">
        <v>265</v>
      </c>
      <c r="Q195" s="7">
        <v>244</v>
      </c>
      <c r="R195" s="7">
        <v>21</v>
      </c>
    </row>
    <row r="196" spans="1:18" x14ac:dyDescent="0.25">
      <c r="A196" s="3">
        <v>2020</v>
      </c>
      <c r="B196" s="4">
        <v>65</v>
      </c>
      <c r="C196" s="5">
        <v>44196</v>
      </c>
      <c r="D196" s="6" t="s">
        <v>18</v>
      </c>
      <c r="E196" s="5">
        <v>44204</v>
      </c>
      <c r="F196" s="5">
        <v>44165</v>
      </c>
      <c r="G196" s="5">
        <v>44196</v>
      </c>
      <c r="H196" s="6" t="s">
        <v>19</v>
      </c>
      <c r="I196" s="6" t="s">
        <v>20</v>
      </c>
      <c r="J196" s="6" t="s">
        <v>20</v>
      </c>
      <c r="K196" s="6" t="s">
        <v>216</v>
      </c>
      <c r="L196" s="6" t="s">
        <v>22</v>
      </c>
      <c r="M196" s="7">
        <v>717.2</v>
      </c>
      <c r="N196" s="8">
        <v>17.93</v>
      </c>
      <c r="O196" s="7">
        <v>0</v>
      </c>
      <c r="P196" s="7">
        <v>168.92</v>
      </c>
      <c r="Q196" s="7">
        <v>128.91999999999999</v>
      </c>
      <c r="R196" s="7">
        <v>40</v>
      </c>
    </row>
    <row r="197" spans="1:18" x14ac:dyDescent="0.25">
      <c r="A197" s="3">
        <v>2020</v>
      </c>
      <c r="B197" s="4">
        <v>65</v>
      </c>
      <c r="C197" s="5">
        <v>44196</v>
      </c>
      <c r="D197" s="6" t="s">
        <v>18</v>
      </c>
      <c r="E197" s="5">
        <v>44204</v>
      </c>
      <c r="F197" s="5">
        <v>44165</v>
      </c>
      <c r="G197" s="5">
        <v>44196</v>
      </c>
      <c r="H197" s="6" t="s">
        <v>19</v>
      </c>
      <c r="I197" s="6" t="s">
        <v>20</v>
      </c>
      <c r="J197" s="6" t="s">
        <v>20</v>
      </c>
      <c r="K197" s="6" t="s">
        <v>217</v>
      </c>
      <c r="L197" s="6" t="s">
        <v>22</v>
      </c>
      <c r="M197" s="7">
        <v>69</v>
      </c>
      <c r="N197" s="8">
        <v>4.5999999999999996</v>
      </c>
      <c r="O197" s="7">
        <v>0</v>
      </c>
      <c r="P197" s="7">
        <v>135.6</v>
      </c>
      <c r="Q197" s="7">
        <v>120.6</v>
      </c>
      <c r="R197" s="7">
        <v>15</v>
      </c>
    </row>
    <row r="198" spans="1:18" x14ac:dyDescent="0.25">
      <c r="A198" s="3">
        <v>2020</v>
      </c>
      <c r="B198" s="4">
        <v>65</v>
      </c>
      <c r="C198" s="5">
        <v>44196</v>
      </c>
      <c r="D198" s="6" t="s">
        <v>18</v>
      </c>
      <c r="E198" s="5">
        <v>44204</v>
      </c>
      <c r="F198" s="5">
        <v>44165</v>
      </c>
      <c r="G198" s="5">
        <v>44196</v>
      </c>
      <c r="H198" s="6" t="s">
        <v>19</v>
      </c>
      <c r="I198" s="6" t="s">
        <v>20</v>
      </c>
      <c r="J198" s="6" t="s">
        <v>20</v>
      </c>
      <c r="K198" s="6" t="s">
        <v>218</v>
      </c>
      <c r="L198" s="6" t="s">
        <v>22</v>
      </c>
      <c r="M198" s="7">
        <v>25.4</v>
      </c>
      <c r="N198" s="8">
        <v>5.08</v>
      </c>
      <c r="O198" s="7">
        <v>0</v>
      </c>
      <c r="P198" s="7">
        <v>215</v>
      </c>
      <c r="Q198" s="7">
        <v>210</v>
      </c>
      <c r="R198" s="7">
        <v>5</v>
      </c>
    </row>
    <row r="199" spans="1:18" x14ac:dyDescent="0.25">
      <c r="A199" s="3">
        <v>2020</v>
      </c>
      <c r="B199" s="4">
        <v>65</v>
      </c>
      <c r="C199" s="5">
        <v>44196</v>
      </c>
      <c r="D199" s="6" t="s">
        <v>18</v>
      </c>
      <c r="E199" s="5">
        <v>44204</v>
      </c>
      <c r="F199" s="5">
        <v>44165</v>
      </c>
      <c r="G199" s="5">
        <v>44196</v>
      </c>
      <c r="H199" s="6" t="s">
        <v>19</v>
      </c>
      <c r="I199" s="6" t="s">
        <v>20</v>
      </c>
      <c r="J199" s="6" t="s">
        <v>20</v>
      </c>
      <c r="K199" s="6" t="s">
        <v>219</v>
      </c>
      <c r="L199" s="6" t="s">
        <v>22</v>
      </c>
      <c r="M199" s="7">
        <v>68.2</v>
      </c>
      <c r="N199" s="8">
        <v>6.82</v>
      </c>
      <c r="O199" s="7">
        <v>0</v>
      </c>
      <c r="P199" s="7">
        <v>160.87</v>
      </c>
      <c r="Q199" s="7">
        <v>150.87</v>
      </c>
      <c r="R199" s="7">
        <v>10</v>
      </c>
    </row>
    <row r="200" spans="1:18" x14ac:dyDescent="0.25">
      <c r="A200" s="3">
        <v>2020</v>
      </c>
      <c r="B200" s="4">
        <v>65</v>
      </c>
      <c r="C200" s="5">
        <v>44196</v>
      </c>
      <c r="D200" s="6" t="s">
        <v>18</v>
      </c>
      <c r="E200" s="5">
        <v>44204</v>
      </c>
      <c r="F200" s="5">
        <v>44165</v>
      </c>
      <c r="G200" s="5">
        <v>44196</v>
      </c>
      <c r="H200" s="6" t="s">
        <v>19</v>
      </c>
      <c r="I200" s="6" t="s">
        <v>20</v>
      </c>
      <c r="J200" s="6" t="s">
        <v>20</v>
      </c>
      <c r="K200" s="6" t="s">
        <v>220</v>
      </c>
      <c r="L200" s="6" t="s">
        <v>22</v>
      </c>
      <c r="M200" s="7">
        <v>61.2</v>
      </c>
      <c r="N200" s="8">
        <v>3.4</v>
      </c>
      <c r="O200" s="7">
        <v>0</v>
      </c>
      <c r="P200" s="7">
        <v>174</v>
      </c>
      <c r="Q200" s="7">
        <v>156</v>
      </c>
      <c r="R200" s="7">
        <v>18</v>
      </c>
    </row>
    <row r="201" spans="1:18" x14ac:dyDescent="0.25">
      <c r="A201" s="3">
        <v>2020</v>
      </c>
      <c r="B201" s="4">
        <v>65</v>
      </c>
      <c r="C201" s="5">
        <v>44196</v>
      </c>
      <c r="D201" s="6" t="s">
        <v>18</v>
      </c>
      <c r="E201" s="5">
        <v>44204</v>
      </c>
      <c r="F201" s="5">
        <v>44165</v>
      </c>
      <c r="G201" s="5">
        <v>44196</v>
      </c>
      <c r="H201" s="6" t="s">
        <v>19</v>
      </c>
      <c r="I201" s="6" t="s">
        <v>20</v>
      </c>
      <c r="J201" s="6" t="s">
        <v>20</v>
      </c>
      <c r="K201" s="6" t="s">
        <v>221</v>
      </c>
      <c r="L201" s="6" t="s">
        <v>22</v>
      </c>
      <c r="M201" s="7">
        <v>207.6</v>
      </c>
      <c r="N201" s="8">
        <v>10.38</v>
      </c>
      <c r="O201" s="7">
        <v>0</v>
      </c>
      <c r="P201" s="7">
        <v>60</v>
      </c>
      <c r="Q201" s="7">
        <v>40</v>
      </c>
      <c r="R201" s="7">
        <v>20</v>
      </c>
    </row>
    <row r="202" spans="1:18" x14ac:dyDescent="0.25">
      <c r="A202" s="3">
        <v>2020</v>
      </c>
      <c r="B202" s="4">
        <v>65</v>
      </c>
      <c r="C202" s="5">
        <v>44196</v>
      </c>
      <c r="D202" s="6" t="s">
        <v>18</v>
      </c>
      <c r="E202" s="5">
        <v>44204</v>
      </c>
      <c r="F202" s="5">
        <v>44165</v>
      </c>
      <c r="G202" s="5">
        <v>44196</v>
      </c>
      <c r="H202" s="6" t="s">
        <v>19</v>
      </c>
      <c r="I202" s="6" t="s">
        <v>20</v>
      </c>
      <c r="J202" s="6" t="s">
        <v>20</v>
      </c>
      <c r="K202" s="6" t="s">
        <v>222</v>
      </c>
      <c r="L202" s="6" t="s">
        <v>22</v>
      </c>
      <c r="M202" s="7">
        <v>24.75</v>
      </c>
      <c r="N202" s="8">
        <v>4.95</v>
      </c>
      <c r="O202" s="7">
        <v>0</v>
      </c>
      <c r="P202" s="7">
        <v>210</v>
      </c>
      <c r="Q202" s="7">
        <v>205</v>
      </c>
      <c r="R202" s="7">
        <v>5</v>
      </c>
    </row>
    <row r="203" spans="1:18" x14ac:dyDescent="0.25">
      <c r="A203" s="3">
        <v>2020</v>
      </c>
      <c r="B203" s="4">
        <v>65</v>
      </c>
      <c r="C203" s="5">
        <v>44196</v>
      </c>
      <c r="D203" s="6" t="s">
        <v>18</v>
      </c>
      <c r="E203" s="5">
        <v>44204</v>
      </c>
      <c r="F203" s="5">
        <v>44165</v>
      </c>
      <c r="G203" s="5">
        <v>44196</v>
      </c>
      <c r="H203" s="6" t="s">
        <v>19</v>
      </c>
      <c r="I203" s="6" t="s">
        <v>20</v>
      </c>
      <c r="J203" s="6" t="s">
        <v>20</v>
      </c>
      <c r="K203" s="6" t="s">
        <v>223</v>
      </c>
      <c r="L203" s="6" t="s">
        <v>22</v>
      </c>
      <c r="M203" s="7">
        <v>48</v>
      </c>
      <c r="N203" s="8">
        <v>3.2</v>
      </c>
      <c r="O203" s="7">
        <v>0</v>
      </c>
      <c r="P203" s="7">
        <v>65</v>
      </c>
      <c r="Q203" s="7">
        <v>50</v>
      </c>
      <c r="R203" s="7">
        <v>15</v>
      </c>
    </row>
    <row r="204" spans="1:18" x14ac:dyDescent="0.25">
      <c r="A204" s="3">
        <v>2020</v>
      </c>
      <c r="B204" s="4">
        <v>65</v>
      </c>
      <c r="C204" s="5">
        <v>44196</v>
      </c>
      <c r="D204" s="6" t="s">
        <v>18</v>
      </c>
      <c r="E204" s="5">
        <v>44204</v>
      </c>
      <c r="F204" s="5">
        <v>44165</v>
      </c>
      <c r="G204" s="5">
        <v>44196</v>
      </c>
      <c r="H204" s="6" t="s">
        <v>19</v>
      </c>
      <c r="I204" s="6" t="s">
        <v>20</v>
      </c>
      <c r="J204" s="6" t="s">
        <v>20</v>
      </c>
      <c r="K204" s="6" t="s">
        <v>224</v>
      </c>
      <c r="L204" s="6" t="s">
        <v>22</v>
      </c>
      <c r="M204" s="7">
        <v>67.5</v>
      </c>
      <c r="N204" s="8">
        <v>2.5</v>
      </c>
      <c r="O204" s="7">
        <v>0</v>
      </c>
      <c r="P204" s="7">
        <v>163</v>
      </c>
      <c r="Q204" s="7">
        <v>136</v>
      </c>
      <c r="R204" s="7">
        <v>27</v>
      </c>
    </row>
    <row r="205" spans="1:18" x14ac:dyDescent="0.25">
      <c r="A205" s="3">
        <v>2020</v>
      </c>
      <c r="B205" s="4">
        <v>65</v>
      </c>
      <c r="C205" s="5">
        <v>44196</v>
      </c>
      <c r="D205" s="6" t="s">
        <v>18</v>
      </c>
      <c r="E205" s="5">
        <v>44204</v>
      </c>
      <c r="F205" s="5">
        <v>44165</v>
      </c>
      <c r="G205" s="5">
        <v>44196</v>
      </c>
      <c r="H205" s="6" t="s">
        <v>19</v>
      </c>
      <c r="I205" s="6" t="s">
        <v>20</v>
      </c>
      <c r="J205" s="6" t="s">
        <v>20</v>
      </c>
      <c r="K205" s="6" t="s">
        <v>225</v>
      </c>
      <c r="L205" s="6" t="s">
        <v>22</v>
      </c>
      <c r="M205" s="7">
        <v>97.5</v>
      </c>
      <c r="N205" s="8">
        <v>3.9</v>
      </c>
      <c r="O205" s="7">
        <v>0</v>
      </c>
      <c r="P205" s="7">
        <v>25</v>
      </c>
      <c r="Q205" s="7">
        <v>0</v>
      </c>
      <c r="R205" s="7">
        <v>25</v>
      </c>
    </row>
    <row r="206" spans="1:18" x14ac:dyDescent="0.25">
      <c r="A206" s="3">
        <v>2020</v>
      </c>
      <c r="B206" s="4">
        <v>65</v>
      </c>
      <c r="C206" s="5">
        <v>44196</v>
      </c>
      <c r="D206" s="6" t="s">
        <v>18</v>
      </c>
      <c r="E206" s="5">
        <v>44204</v>
      </c>
      <c r="F206" s="5">
        <v>44165</v>
      </c>
      <c r="G206" s="5">
        <v>44196</v>
      </c>
      <c r="H206" s="6" t="s">
        <v>19</v>
      </c>
      <c r="I206" s="6" t="s">
        <v>20</v>
      </c>
      <c r="J206" s="6" t="s">
        <v>20</v>
      </c>
      <c r="K206" s="6" t="s">
        <v>226</v>
      </c>
      <c r="L206" s="6" t="s">
        <v>22</v>
      </c>
      <c r="M206" s="7">
        <v>91.2</v>
      </c>
      <c r="N206" s="8">
        <v>4.8</v>
      </c>
      <c r="O206" s="7">
        <v>0</v>
      </c>
      <c r="P206" s="7">
        <v>74</v>
      </c>
      <c r="Q206" s="7">
        <v>55</v>
      </c>
      <c r="R206" s="7">
        <v>19</v>
      </c>
    </row>
    <row r="207" spans="1:18" x14ac:dyDescent="0.25">
      <c r="A207" s="3">
        <v>2020</v>
      </c>
      <c r="B207" s="4">
        <v>65</v>
      </c>
      <c r="C207" s="5">
        <v>44196</v>
      </c>
      <c r="D207" s="6" t="s">
        <v>18</v>
      </c>
      <c r="E207" s="5">
        <v>44204</v>
      </c>
      <c r="F207" s="5">
        <v>44165</v>
      </c>
      <c r="G207" s="5">
        <v>44196</v>
      </c>
      <c r="H207" s="6" t="s">
        <v>19</v>
      </c>
      <c r="I207" s="6" t="s">
        <v>20</v>
      </c>
      <c r="J207" s="6" t="s">
        <v>20</v>
      </c>
      <c r="K207" s="6" t="s">
        <v>227</v>
      </c>
      <c r="L207" s="6" t="s">
        <v>22</v>
      </c>
      <c r="M207" s="7">
        <v>19.2</v>
      </c>
      <c r="N207" s="8">
        <v>4.8</v>
      </c>
      <c r="O207" s="7">
        <v>0</v>
      </c>
      <c r="P207" s="7">
        <v>96.25</v>
      </c>
      <c r="Q207" s="7">
        <v>92.25</v>
      </c>
      <c r="R207" s="7">
        <v>4</v>
      </c>
    </row>
    <row r="208" spans="1:18" x14ac:dyDescent="0.25">
      <c r="A208" s="3">
        <v>2020</v>
      </c>
      <c r="B208" s="4">
        <v>65</v>
      </c>
      <c r="C208" s="5">
        <v>44196</v>
      </c>
      <c r="D208" s="6" t="s">
        <v>18</v>
      </c>
      <c r="E208" s="5">
        <v>44204</v>
      </c>
      <c r="F208" s="5">
        <v>44165</v>
      </c>
      <c r="G208" s="5">
        <v>44196</v>
      </c>
      <c r="H208" s="6" t="s">
        <v>19</v>
      </c>
      <c r="I208" s="6" t="s">
        <v>20</v>
      </c>
      <c r="J208" s="6" t="s">
        <v>20</v>
      </c>
      <c r="K208" s="6" t="s">
        <v>228</v>
      </c>
      <c r="L208" s="6" t="s">
        <v>22</v>
      </c>
      <c r="M208" s="7">
        <v>42</v>
      </c>
      <c r="N208" s="8">
        <v>2.1</v>
      </c>
      <c r="O208" s="7">
        <v>0</v>
      </c>
      <c r="P208" s="7">
        <v>70</v>
      </c>
      <c r="Q208" s="7">
        <v>50</v>
      </c>
      <c r="R208" s="7">
        <v>20</v>
      </c>
    </row>
    <row r="209" spans="1:18" x14ac:dyDescent="0.25">
      <c r="A209" s="3">
        <v>2020</v>
      </c>
      <c r="B209" s="4">
        <v>65</v>
      </c>
      <c r="C209" s="5">
        <v>44196</v>
      </c>
      <c r="D209" s="6" t="s">
        <v>18</v>
      </c>
      <c r="E209" s="5">
        <v>44204</v>
      </c>
      <c r="F209" s="5">
        <v>44165</v>
      </c>
      <c r="G209" s="5">
        <v>44196</v>
      </c>
      <c r="H209" s="6" t="s">
        <v>19</v>
      </c>
      <c r="I209" s="6" t="s">
        <v>20</v>
      </c>
      <c r="J209" s="6" t="s">
        <v>20</v>
      </c>
      <c r="K209" s="6" t="s">
        <v>229</v>
      </c>
      <c r="L209" s="6" t="s">
        <v>22</v>
      </c>
      <c r="M209" s="7">
        <v>37.799999999999997</v>
      </c>
      <c r="N209" s="8">
        <v>2.1</v>
      </c>
      <c r="O209" s="7">
        <v>0</v>
      </c>
      <c r="P209" s="7">
        <v>68</v>
      </c>
      <c r="Q209" s="7">
        <v>50</v>
      </c>
      <c r="R209" s="7">
        <v>18</v>
      </c>
    </row>
    <row r="210" spans="1:18" x14ac:dyDescent="0.25">
      <c r="A210" s="3">
        <v>2020</v>
      </c>
      <c r="B210" s="4">
        <v>65</v>
      </c>
      <c r="C210" s="5">
        <v>44196</v>
      </c>
      <c r="D210" s="6" t="s">
        <v>18</v>
      </c>
      <c r="E210" s="5">
        <v>44204</v>
      </c>
      <c r="F210" s="5">
        <v>44165</v>
      </c>
      <c r="G210" s="5">
        <v>44196</v>
      </c>
      <c r="H210" s="6" t="s">
        <v>19</v>
      </c>
      <c r="I210" s="6" t="s">
        <v>20</v>
      </c>
      <c r="J210" s="6" t="s">
        <v>20</v>
      </c>
      <c r="K210" s="6" t="s">
        <v>230</v>
      </c>
      <c r="L210" s="6" t="s">
        <v>22</v>
      </c>
      <c r="M210" s="7">
        <v>96.25</v>
      </c>
      <c r="N210" s="8">
        <v>3.85</v>
      </c>
      <c r="O210" s="7">
        <v>0</v>
      </c>
      <c r="P210" s="7">
        <v>25</v>
      </c>
      <c r="Q210" s="7">
        <v>0</v>
      </c>
      <c r="R210" s="7">
        <v>25</v>
      </c>
    </row>
    <row r="211" spans="1:18" x14ac:dyDescent="0.25">
      <c r="A211" s="3">
        <v>2020</v>
      </c>
      <c r="B211" s="4">
        <v>65</v>
      </c>
      <c r="C211" s="5">
        <v>44196</v>
      </c>
      <c r="D211" s="6" t="s">
        <v>18</v>
      </c>
      <c r="E211" s="5">
        <v>44204</v>
      </c>
      <c r="F211" s="5">
        <v>44165</v>
      </c>
      <c r="G211" s="5">
        <v>44196</v>
      </c>
      <c r="H211" s="6" t="s">
        <v>19</v>
      </c>
      <c r="I211" s="6" t="s">
        <v>20</v>
      </c>
      <c r="J211" s="6" t="s">
        <v>20</v>
      </c>
      <c r="K211" s="6" t="s">
        <v>231</v>
      </c>
      <c r="L211" s="6" t="s">
        <v>22</v>
      </c>
      <c r="M211" s="7">
        <v>33.75</v>
      </c>
      <c r="N211" s="8">
        <v>2.25</v>
      </c>
      <c r="O211" s="7">
        <v>0</v>
      </c>
      <c r="P211" s="7">
        <v>65</v>
      </c>
      <c r="Q211" s="7">
        <v>50</v>
      </c>
      <c r="R211" s="7">
        <v>15</v>
      </c>
    </row>
    <row r="212" spans="1:18" x14ac:dyDescent="0.25">
      <c r="A212" s="3">
        <v>2020</v>
      </c>
      <c r="B212" s="4">
        <v>65</v>
      </c>
      <c r="C212" s="5">
        <v>44196</v>
      </c>
      <c r="D212" s="6" t="s">
        <v>18</v>
      </c>
      <c r="E212" s="5">
        <v>44204</v>
      </c>
      <c r="F212" s="5">
        <v>44165</v>
      </c>
      <c r="G212" s="5">
        <v>44196</v>
      </c>
      <c r="H212" s="6" t="s">
        <v>19</v>
      </c>
      <c r="I212" s="6" t="s">
        <v>20</v>
      </c>
      <c r="J212" s="6" t="s">
        <v>20</v>
      </c>
      <c r="K212" s="6" t="s">
        <v>232</v>
      </c>
      <c r="L212" s="6" t="s">
        <v>22</v>
      </c>
      <c r="M212" s="7">
        <v>1482</v>
      </c>
      <c r="N212" s="8">
        <v>3.9</v>
      </c>
      <c r="O212" s="7">
        <v>0</v>
      </c>
      <c r="P212" s="7">
        <v>967.65</v>
      </c>
      <c r="Q212" s="7">
        <v>587.65</v>
      </c>
      <c r="R212" s="7">
        <v>380</v>
      </c>
    </row>
    <row r="213" spans="1:18" x14ac:dyDescent="0.25">
      <c r="A213" s="3">
        <v>2020</v>
      </c>
      <c r="B213" s="4">
        <v>65</v>
      </c>
      <c r="C213" s="5">
        <v>44196</v>
      </c>
      <c r="D213" s="6" t="s">
        <v>18</v>
      </c>
      <c r="E213" s="5">
        <v>44204</v>
      </c>
      <c r="F213" s="5">
        <v>44165</v>
      </c>
      <c r="G213" s="5">
        <v>44196</v>
      </c>
      <c r="H213" s="6" t="s">
        <v>19</v>
      </c>
      <c r="I213" s="6" t="s">
        <v>20</v>
      </c>
      <c r="J213" s="6" t="s">
        <v>20</v>
      </c>
      <c r="K213" s="6" t="s">
        <v>233</v>
      </c>
      <c r="L213" s="6" t="s">
        <v>25</v>
      </c>
      <c r="M213" s="7">
        <v>315</v>
      </c>
      <c r="N213" s="8">
        <v>4.2</v>
      </c>
      <c r="O213" s="7">
        <v>75</v>
      </c>
      <c r="P213" s="7">
        <v>0</v>
      </c>
      <c r="Q213" s="7">
        <v>0</v>
      </c>
      <c r="R213" s="7">
        <v>75</v>
      </c>
    </row>
    <row r="214" spans="1:18" x14ac:dyDescent="0.25">
      <c r="A214" s="3">
        <v>2020</v>
      </c>
      <c r="B214" s="4">
        <v>65</v>
      </c>
      <c r="C214" s="5">
        <v>44196</v>
      </c>
      <c r="D214" s="6" t="s">
        <v>18</v>
      </c>
      <c r="E214" s="5">
        <v>44204</v>
      </c>
      <c r="F214" s="5">
        <v>44165</v>
      </c>
      <c r="G214" s="5">
        <v>44196</v>
      </c>
      <c r="H214" s="6" t="s">
        <v>19</v>
      </c>
      <c r="I214" s="6" t="s">
        <v>20</v>
      </c>
      <c r="J214" s="6" t="s">
        <v>20</v>
      </c>
      <c r="K214" s="6" t="s">
        <v>234</v>
      </c>
      <c r="L214" s="6" t="s">
        <v>22</v>
      </c>
      <c r="M214" s="7">
        <v>264.60000000000002</v>
      </c>
      <c r="N214" s="8">
        <v>4.9000000000000004</v>
      </c>
      <c r="O214" s="7">
        <v>64</v>
      </c>
      <c r="P214" s="7">
        <v>18</v>
      </c>
      <c r="Q214" s="7">
        <v>28</v>
      </c>
      <c r="R214" s="7">
        <v>54</v>
      </c>
    </row>
    <row r="215" spans="1:18" x14ac:dyDescent="0.25">
      <c r="A215" s="3">
        <v>2020</v>
      </c>
      <c r="B215" s="4">
        <v>65</v>
      </c>
      <c r="C215" s="5">
        <v>44196</v>
      </c>
      <c r="D215" s="6" t="s">
        <v>18</v>
      </c>
      <c r="E215" s="5">
        <v>44204</v>
      </c>
      <c r="F215" s="5">
        <v>44165</v>
      </c>
      <c r="G215" s="5">
        <v>44196</v>
      </c>
      <c r="H215" s="6" t="s">
        <v>19</v>
      </c>
      <c r="I215" s="6" t="s">
        <v>20</v>
      </c>
      <c r="J215" s="6" t="s">
        <v>20</v>
      </c>
      <c r="K215" s="6" t="s">
        <v>235</v>
      </c>
      <c r="L215" s="6" t="s">
        <v>25</v>
      </c>
      <c r="M215" s="7">
        <v>51.35</v>
      </c>
      <c r="N215" s="8">
        <v>2.0539999999999998</v>
      </c>
      <c r="O215" s="7">
        <v>25</v>
      </c>
      <c r="P215" s="7">
        <v>0</v>
      </c>
      <c r="Q215" s="7">
        <v>0</v>
      </c>
      <c r="R215" s="7">
        <v>25</v>
      </c>
    </row>
    <row r="216" spans="1:18" x14ac:dyDescent="0.25">
      <c r="A216" s="3">
        <v>2020</v>
      </c>
      <c r="B216" s="4">
        <v>65</v>
      </c>
      <c r="C216" s="5">
        <v>44196</v>
      </c>
      <c r="D216" s="6" t="s">
        <v>18</v>
      </c>
      <c r="E216" s="5">
        <v>44204</v>
      </c>
      <c r="F216" s="5">
        <v>44165</v>
      </c>
      <c r="G216" s="5">
        <v>44196</v>
      </c>
      <c r="H216" s="6" t="s">
        <v>19</v>
      </c>
      <c r="I216" s="6" t="s">
        <v>20</v>
      </c>
      <c r="J216" s="6" t="s">
        <v>20</v>
      </c>
      <c r="K216" s="6" t="s">
        <v>236</v>
      </c>
      <c r="L216" s="6" t="s">
        <v>22</v>
      </c>
      <c r="M216" s="7">
        <v>1588.95</v>
      </c>
      <c r="N216" s="8">
        <v>2.97</v>
      </c>
      <c r="O216" s="7">
        <v>600</v>
      </c>
      <c r="P216" s="7">
        <v>461.76</v>
      </c>
      <c r="Q216" s="7">
        <v>526.76</v>
      </c>
      <c r="R216" s="7">
        <v>535</v>
      </c>
    </row>
    <row r="217" spans="1:18" x14ac:dyDescent="0.25">
      <c r="A217" s="3">
        <v>2020</v>
      </c>
      <c r="B217" s="4">
        <v>65</v>
      </c>
      <c r="C217" s="5">
        <v>44196</v>
      </c>
      <c r="D217" s="6" t="s">
        <v>18</v>
      </c>
      <c r="E217" s="5">
        <v>44204</v>
      </c>
      <c r="F217" s="5">
        <v>44165</v>
      </c>
      <c r="G217" s="5">
        <v>44196</v>
      </c>
      <c r="H217" s="6" t="s">
        <v>19</v>
      </c>
      <c r="I217" s="6" t="s">
        <v>20</v>
      </c>
      <c r="J217" s="6" t="s">
        <v>20</v>
      </c>
      <c r="K217" s="6" t="s">
        <v>237</v>
      </c>
      <c r="L217" s="6" t="s">
        <v>25</v>
      </c>
      <c r="M217" s="7">
        <v>1023.75</v>
      </c>
      <c r="N217" s="8">
        <v>3.15</v>
      </c>
      <c r="O217" s="7">
        <v>325</v>
      </c>
      <c r="P217" s="7">
        <v>0</v>
      </c>
      <c r="Q217" s="7">
        <v>0</v>
      </c>
      <c r="R217" s="7">
        <v>325</v>
      </c>
    </row>
    <row r="218" spans="1:18" x14ac:dyDescent="0.25">
      <c r="A218" s="3">
        <v>2020</v>
      </c>
      <c r="B218" s="4">
        <v>65</v>
      </c>
      <c r="C218" s="5">
        <v>44196</v>
      </c>
      <c r="D218" s="6" t="s">
        <v>18</v>
      </c>
      <c r="E218" s="5">
        <v>44204</v>
      </c>
      <c r="F218" s="5">
        <v>44165</v>
      </c>
      <c r="G218" s="5">
        <v>44196</v>
      </c>
      <c r="H218" s="6" t="s">
        <v>19</v>
      </c>
      <c r="I218" s="6" t="s">
        <v>20</v>
      </c>
      <c r="J218" s="6" t="s">
        <v>20</v>
      </c>
      <c r="K218" s="6" t="s">
        <v>238</v>
      </c>
      <c r="L218" s="6" t="s">
        <v>22</v>
      </c>
      <c r="M218" s="7">
        <v>15.645</v>
      </c>
      <c r="N218" s="8">
        <v>1.5645</v>
      </c>
      <c r="O218" s="7">
        <v>0</v>
      </c>
      <c r="P218" s="7">
        <v>264.82</v>
      </c>
      <c r="Q218" s="7">
        <v>254.82</v>
      </c>
      <c r="R218" s="7">
        <v>10</v>
      </c>
    </row>
    <row r="219" spans="1:18" x14ac:dyDescent="0.25">
      <c r="A219" s="3">
        <v>2020</v>
      </c>
      <c r="B219" s="4">
        <v>65</v>
      </c>
      <c r="C219" s="5">
        <v>44196</v>
      </c>
      <c r="D219" s="6" t="s">
        <v>18</v>
      </c>
      <c r="E219" s="5">
        <v>44204</v>
      </c>
      <c r="F219" s="5">
        <v>44165</v>
      </c>
      <c r="G219" s="5">
        <v>44196</v>
      </c>
      <c r="H219" s="6" t="s">
        <v>19</v>
      </c>
      <c r="I219" s="6" t="s">
        <v>20</v>
      </c>
      <c r="J219" s="6" t="s">
        <v>20</v>
      </c>
      <c r="K219" s="6" t="s">
        <v>239</v>
      </c>
      <c r="L219" s="6" t="s">
        <v>22</v>
      </c>
      <c r="M219" s="7">
        <v>3543.3827000000001</v>
      </c>
      <c r="N219" s="8">
        <v>4.8099999999999996</v>
      </c>
      <c r="O219" s="7">
        <v>2066.67</v>
      </c>
      <c r="P219" s="7">
        <v>75468.009999999995</v>
      </c>
      <c r="Q219" s="7">
        <v>76798.009999999995</v>
      </c>
      <c r="R219" s="7">
        <v>736.67</v>
      </c>
    </row>
    <row r="220" spans="1:18" x14ac:dyDescent="0.25">
      <c r="A220" s="3">
        <v>2020</v>
      </c>
      <c r="B220" s="4">
        <v>65</v>
      </c>
      <c r="C220" s="5">
        <v>44196</v>
      </c>
      <c r="D220" s="6" t="s">
        <v>18</v>
      </c>
      <c r="E220" s="5">
        <v>44204</v>
      </c>
      <c r="F220" s="5">
        <v>44165</v>
      </c>
      <c r="G220" s="5">
        <v>44196</v>
      </c>
      <c r="H220" s="6" t="s">
        <v>19</v>
      </c>
      <c r="I220" s="6" t="s">
        <v>20</v>
      </c>
      <c r="J220" s="6" t="s">
        <v>20</v>
      </c>
      <c r="K220" s="6" t="s">
        <v>240</v>
      </c>
      <c r="L220" s="6" t="s">
        <v>22</v>
      </c>
      <c r="M220" s="7">
        <v>862.5</v>
      </c>
      <c r="N220" s="8">
        <v>3.45</v>
      </c>
      <c r="O220" s="7">
        <v>358.1</v>
      </c>
      <c r="P220" s="7">
        <v>9820.24</v>
      </c>
      <c r="Q220" s="7">
        <v>9928.34</v>
      </c>
      <c r="R220" s="7">
        <v>250</v>
      </c>
    </row>
    <row r="221" spans="1:18" x14ac:dyDescent="0.25">
      <c r="A221" s="3">
        <v>2020</v>
      </c>
      <c r="B221" s="4">
        <v>65</v>
      </c>
      <c r="C221" s="5">
        <v>44196</v>
      </c>
      <c r="D221" s="6" t="s">
        <v>18</v>
      </c>
      <c r="E221" s="5">
        <v>44204</v>
      </c>
      <c r="F221" s="5">
        <v>44165</v>
      </c>
      <c r="G221" s="5">
        <v>44196</v>
      </c>
      <c r="H221" s="6" t="s">
        <v>19</v>
      </c>
      <c r="I221" s="6" t="s">
        <v>20</v>
      </c>
      <c r="J221" s="6" t="s">
        <v>20</v>
      </c>
      <c r="K221" s="6" t="s">
        <v>241</v>
      </c>
      <c r="L221" s="6" t="s">
        <v>25</v>
      </c>
      <c r="M221" s="7">
        <v>28</v>
      </c>
      <c r="N221" s="8">
        <v>4</v>
      </c>
      <c r="O221" s="7">
        <v>7</v>
      </c>
      <c r="P221" s="7">
        <v>7</v>
      </c>
      <c r="Q221" s="7">
        <v>7</v>
      </c>
      <c r="R221" s="7">
        <v>7</v>
      </c>
    </row>
    <row r="222" spans="1:18" x14ac:dyDescent="0.25">
      <c r="A222" s="3">
        <v>2020</v>
      </c>
      <c r="B222" s="4">
        <v>65</v>
      </c>
      <c r="C222" s="5">
        <v>44196</v>
      </c>
      <c r="D222" s="6" t="s">
        <v>18</v>
      </c>
      <c r="E222" s="5">
        <v>44204</v>
      </c>
      <c r="F222" s="5">
        <v>44165</v>
      </c>
      <c r="G222" s="5">
        <v>44196</v>
      </c>
      <c r="H222" s="6" t="s">
        <v>19</v>
      </c>
      <c r="I222" s="6" t="s">
        <v>20</v>
      </c>
      <c r="J222" s="6" t="s">
        <v>20</v>
      </c>
      <c r="K222" s="6" t="s">
        <v>242</v>
      </c>
      <c r="L222" s="6" t="s">
        <v>25</v>
      </c>
      <c r="M222" s="7">
        <v>878.07500000000005</v>
      </c>
      <c r="N222" s="8">
        <v>5.15</v>
      </c>
      <c r="O222" s="7">
        <v>170.5</v>
      </c>
      <c r="P222" s="7">
        <v>35.5</v>
      </c>
      <c r="Q222" s="7">
        <v>35.5</v>
      </c>
      <c r="R222" s="7">
        <v>170.5</v>
      </c>
    </row>
    <row r="223" spans="1:18" x14ac:dyDescent="0.25">
      <c r="A223" s="3">
        <v>2020</v>
      </c>
      <c r="B223" s="4">
        <v>65</v>
      </c>
      <c r="C223" s="5">
        <v>44196</v>
      </c>
      <c r="D223" s="6" t="s">
        <v>18</v>
      </c>
      <c r="E223" s="5">
        <v>44204</v>
      </c>
      <c r="F223" s="5">
        <v>44165</v>
      </c>
      <c r="G223" s="5">
        <v>44196</v>
      </c>
      <c r="H223" s="6" t="s">
        <v>19</v>
      </c>
      <c r="I223" s="6" t="s">
        <v>20</v>
      </c>
      <c r="J223" s="6" t="s">
        <v>20</v>
      </c>
      <c r="K223" s="6" t="s">
        <v>243</v>
      </c>
      <c r="L223" s="6" t="s">
        <v>25</v>
      </c>
      <c r="M223" s="7">
        <v>42.08</v>
      </c>
      <c r="N223" s="8">
        <v>2.63</v>
      </c>
      <c r="O223" s="7">
        <v>16</v>
      </c>
      <c r="P223" s="7">
        <v>0</v>
      </c>
      <c r="Q223" s="7">
        <v>0</v>
      </c>
      <c r="R223" s="7">
        <v>16</v>
      </c>
    </row>
    <row r="224" spans="1:18" x14ac:dyDescent="0.25">
      <c r="A224" s="3">
        <v>2020</v>
      </c>
      <c r="B224" s="4">
        <v>65</v>
      </c>
      <c r="C224" s="5">
        <v>44196</v>
      </c>
      <c r="D224" s="6" t="s">
        <v>18</v>
      </c>
      <c r="E224" s="5">
        <v>44204</v>
      </c>
      <c r="F224" s="5">
        <v>44165</v>
      </c>
      <c r="G224" s="5">
        <v>44196</v>
      </c>
      <c r="H224" s="6" t="s">
        <v>19</v>
      </c>
      <c r="I224" s="6" t="s">
        <v>20</v>
      </c>
      <c r="J224" s="6" t="s">
        <v>20</v>
      </c>
      <c r="K224" s="6" t="s">
        <v>244</v>
      </c>
      <c r="L224" s="6" t="s">
        <v>22</v>
      </c>
      <c r="M224" s="7">
        <v>357.12</v>
      </c>
      <c r="N224" s="8">
        <v>5.76</v>
      </c>
      <c r="O224" s="7">
        <v>62</v>
      </c>
      <c r="P224" s="7">
        <v>0</v>
      </c>
      <c r="Q224" s="7">
        <v>0</v>
      </c>
      <c r="R224" s="7">
        <v>62</v>
      </c>
    </row>
    <row r="225" spans="1:18" x14ac:dyDescent="0.25">
      <c r="A225" s="3">
        <v>2020</v>
      </c>
      <c r="B225" s="4">
        <v>65</v>
      </c>
      <c r="C225" s="5">
        <v>44196</v>
      </c>
      <c r="D225" s="6" t="s">
        <v>18</v>
      </c>
      <c r="E225" s="5">
        <v>44204</v>
      </c>
      <c r="F225" s="5">
        <v>44165</v>
      </c>
      <c r="G225" s="5">
        <v>44196</v>
      </c>
      <c r="H225" s="6" t="s">
        <v>19</v>
      </c>
      <c r="I225" s="6" t="s">
        <v>20</v>
      </c>
      <c r="J225" s="6" t="s">
        <v>20</v>
      </c>
      <c r="K225" s="6" t="s">
        <v>245</v>
      </c>
      <c r="L225" s="6" t="s">
        <v>25</v>
      </c>
      <c r="M225" s="7">
        <v>125</v>
      </c>
      <c r="N225" s="8">
        <v>5</v>
      </c>
      <c r="O225" s="7">
        <v>25</v>
      </c>
      <c r="P225" s="7">
        <v>0</v>
      </c>
      <c r="Q225" s="7">
        <v>0</v>
      </c>
      <c r="R225" s="7">
        <v>25</v>
      </c>
    </row>
    <row r="226" spans="1:18" x14ac:dyDescent="0.25">
      <c r="A226" s="3">
        <v>2020</v>
      </c>
      <c r="B226" s="4">
        <v>65</v>
      </c>
      <c r="C226" s="5">
        <v>44196</v>
      </c>
      <c r="D226" s="6" t="s">
        <v>18</v>
      </c>
      <c r="E226" s="5">
        <v>44204</v>
      </c>
      <c r="F226" s="5">
        <v>44165</v>
      </c>
      <c r="G226" s="5">
        <v>44196</v>
      </c>
      <c r="H226" s="6" t="s">
        <v>19</v>
      </c>
      <c r="I226" s="6" t="s">
        <v>20</v>
      </c>
      <c r="J226" s="6" t="s">
        <v>20</v>
      </c>
      <c r="K226" s="6" t="s">
        <v>246</v>
      </c>
      <c r="L226" s="6" t="s">
        <v>22</v>
      </c>
      <c r="M226" s="7">
        <v>85.474999999999994</v>
      </c>
      <c r="N226" s="8">
        <v>2.63</v>
      </c>
      <c r="O226" s="7">
        <v>32.5</v>
      </c>
      <c r="P226" s="7">
        <v>0</v>
      </c>
      <c r="Q226" s="7">
        <v>0</v>
      </c>
      <c r="R226" s="7">
        <v>32.5</v>
      </c>
    </row>
    <row r="227" spans="1:18" x14ac:dyDescent="0.25">
      <c r="A227" s="3">
        <v>2020</v>
      </c>
      <c r="B227" s="4">
        <v>65</v>
      </c>
      <c r="C227" s="5">
        <v>44196</v>
      </c>
      <c r="D227" s="6" t="s">
        <v>18</v>
      </c>
      <c r="E227" s="5">
        <v>44204</v>
      </c>
      <c r="F227" s="5">
        <v>44165</v>
      </c>
      <c r="G227" s="5">
        <v>44196</v>
      </c>
      <c r="H227" s="6" t="s">
        <v>19</v>
      </c>
      <c r="I227" s="6" t="s">
        <v>20</v>
      </c>
      <c r="J227" s="6" t="s">
        <v>20</v>
      </c>
      <c r="K227" s="6" t="s">
        <v>247</v>
      </c>
      <c r="L227" s="6" t="s">
        <v>22</v>
      </c>
      <c r="M227" s="7">
        <v>193.6</v>
      </c>
      <c r="N227" s="8">
        <v>4.4000000000000004</v>
      </c>
      <c r="O227" s="7">
        <v>91</v>
      </c>
      <c r="P227" s="7">
        <v>273.81</v>
      </c>
      <c r="Q227" s="7">
        <v>320.81</v>
      </c>
      <c r="R227" s="7">
        <v>44</v>
      </c>
    </row>
    <row r="228" spans="1:18" x14ac:dyDescent="0.25">
      <c r="A228" s="3">
        <v>2020</v>
      </c>
      <c r="B228" s="4">
        <v>65</v>
      </c>
      <c r="C228" s="5">
        <v>44196</v>
      </c>
      <c r="D228" s="6" t="s">
        <v>18</v>
      </c>
      <c r="E228" s="5">
        <v>44204</v>
      </c>
      <c r="F228" s="5">
        <v>44165</v>
      </c>
      <c r="G228" s="5">
        <v>44196</v>
      </c>
      <c r="H228" s="6" t="s">
        <v>19</v>
      </c>
      <c r="I228" s="6" t="s">
        <v>20</v>
      </c>
      <c r="J228" s="6" t="s">
        <v>20</v>
      </c>
      <c r="K228" s="6" t="s">
        <v>248</v>
      </c>
      <c r="L228" s="6" t="s">
        <v>25</v>
      </c>
      <c r="M228" s="7">
        <v>462</v>
      </c>
      <c r="N228" s="8">
        <v>4.4000000000000004</v>
      </c>
      <c r="O228" s="7">
        <v>105</v>
      </c>
      <c r="P228" s="7">
        <v>0</v>
      </c>
      <c r="Q228" s="7">
        <v>0</v>
      </c>
      <c r="R228" s="7">
        <v>105</v>
      </c>
    </row>
    <row r="229" spans="1:18" x14ac:dyDescent="0.25">
      <c r="A229" s="3">
        <v>2020</v>
      </c>
      <c r="B229" s="4">
        <v>65</v>
      </c>
      <c r="C229" s="5">
        <v>44196</v>
      </c>
      <c r="D229" s="6" t="s">
        <v>18</v>
      </c>
      <c r="E229" s="5">
        <v>44204</v>
      </c>
      <c r="F229" s="5">
        <v>44165</v>
      </c>
      <c r="G229" s="5">
        <v>44196</v>
      </c>
      <c r="H229" s="6" t="s">
        <v>19</v>
      </c>
      <c r="I229" s="6" t="s">
        <v>20</v>
      </c>
      <c r="J229" s="6" t="s">
        <v>20</v>
      </c>
      <c r="K229" s="6" t="s">
        <v>249</v>
      </c>
      <c r="L229" s="6" t="s">
        <v>25</v>
      </c>
      <c r="M229" s="7">
        <v>760</v>
      </c>
      <c r="N229" s="8">
        <v>5</v>
      </c>
      <c r="O229" s="7">
        <v>152</v>
      </c>
      <c r="P229" s="7">
        <v>152</v>
      </c>
      <c r="Q229" s="7">
        <v>152</v>
      </c>
      <c r="R229" s="7">
        <v>152</v>
      </c>
    </row>
    <row r="230" spans="1:18" x14ac:dyDescent="0.25">
      <c r="A230" s="3">
        <v>2020</v>
      </c>
      <c r="B230" s="4">
        <v>65</v>
      </c>
      <c r="C230" s="5">
        <v>44196</v>
      </c>
      <c r="D230" s="6" t="s">
        <v>18</v>
      </c>
      <c r="E230" s="5">
        <v>44204</v>
      </c>
      <c r="F230" s="5">
        <v>44165</v>
      </c>
      <c r="G230" s="5">
        <v>44196</v>
      </c>
      <c r="H230" s="6" t="s">
        <v>19</v>
      </c>
      <c r="I230" s="6" t="s">
        <v>20</v>
      </c>
      <c r="J230" s="6" t="s">
        <v>20</v>
      </c>
      <c r="K230" s="6" t="s">
        <v>250</v>
      </c>
      <c r="L230" s="6" t="s">
        <v>25</v>
      </c>
      <c r="M230" s="7">
        <v>2906.8</v>
      </c>
      <c r="N230" s="8">
        <v>8.6</v>
      </c>
      <c r="O230" s="7">
        <v>338</v>
      </c>
      <c r="P230" s="7">
        <v>0</v>
      </c>
      <c r="Q230" s="7">
        <v>0</v>
      </c>
      <c r="R230" s="7">
        <v>338</v>
      </c>
    </row>
    <row r="231" spans="1:18" x14ac:dyDescent="0.25">
      <c r="A231" s="3">
        <v>2020</v>
      </c>
      <c r="B231" s="4">
        <v>65</v>
      </c>
      <c r="C231" s="5">
        <v>44196</v>
      </c>
      <c r="D231" s="6" t="s">
        <v>18</v>
      </c>
      <c r="E231" s="5">
        <v>44204</v>
      </c>
      <c r="F231" s="5">
        <v>44165</v>
      </c>
      <c r="G231" s="5">
        <v>44196</v>
      </c>
      <c r="H231" s="6" t="s">
        <v>19</v>
      </c>
      <c r="I231" s="6" t="s">
        <v>20</v>
      </c>
      <c r="J231" s="6" t="s">
        <v>20</v>
      </c>
      <c r="K231" s="6" t="s">
        <v>251</v>
      </c>
      <c r="L231" s="6" t="s">
        <v>22</v>
      </c>
      <c r="M231" s="7">
        <v>762.84</v>
      </c>
      <c r="N231" s="8">
        <v>4.68</v>
      </c>
      <c r="O231" s="7">
        <v>163</v>
      </c>
      <c r="P231" s="7">
        <v>0</v>
      </c>
      <c r="Q231" s="7">
        <v>0</v>
      </c>
      <c r="R231" s="7">
        <v>163</v>
      </c>
    </row>
    <row r="232" spans="1:18" x14ac:dyDescent="0.25">
      <c r="A232" s="3">
        <v>2020</v>
      </c>
      <c r="B232" s="4">
        <v>65</v>
      </c>
      <c r="C232" s="5">
        <v>44196</v>
      </c>
      <c r="D232" s="6" t="s">
        <v>18</v>
      </c>
      <c r="E232" s="5">
        <v>44204</v>
      </c>
      <c r="F232" s="5">
        <v>44165</v>
      </c>
      <c r="G232" s="5">
        <v>44196</v>
      </c>
      <c r="H232" s="6" t="s">
        <v>19</v>
      </c>
      <c r="I232" s="6" t="s">
        <v>20</v>
      </c>
      <c r="J232" s="6" t="s">
        <v>20</v>
      </c>
      <c r="K232" s="6" t="s">
        <v>252</v>
      </c>
      <c r="L232" s="6" t="s">
        <v>22</v>
      </c>
      <c r="M232" s="7">
        <v>292.875</v>
      </c>
      <c r="N232" s="8">
        <v>7.81</v>
      </c>
      <c r="O232" s="7">
        <v>37.5</v>
      </c>
      <c r="P232" s="7">
        <v>0</v>
      </c>
      <c r="Q232" s="7">
        <v>0</v>
      </c>
      <c r="R232" s="7">
        <v>37.5</v>
      </c>
    </row>
    <row r="233" spans="1:18" x14ac:dyDescent="0.25">
      <c r="A233" s="3">
        <v>2020</v>
      </c>
      <c r="B233" s="4">
        <v>65</v>
      </c>
      <c r="C233" s="5">
        <v>44196</v>
      </c>
      <c r="D233" s="6" t="s">
        <v>18</v>
      </c>
      <c r="E233" s="5">
        <v>44204</v>
      </c>
      <c r="F233" s="5">
        <v>44165</v>
      </c>
      <c r="G233" s="5">
        <v>44196</v>
      </c>
      <c r="H233" s="6" t="s">
        <v>19</v>
      </c>
      <c r="I233" s="6" t="s">
        <v>20</v>
      </c>
      <c r="J233" s="6" t="s">
        <v>20</v>
      </c>
      <c r="K233" s="6" t="s">
        <v>253</v>
      </c>
      <c r="L233" s="6" t="s">
        <v>25</v>
      </c>
      <c r="M233" s="7">
        <v>430</v>
      </c>
      <c r="N233" s="8">
        <v>8.6</v>
      </c>
      <c r="O233" s="7">
        <v>50</v>
      </c>
      <c r="P233" s="7">
        <v>0</v>
      </c>
      <c r="Q233" s="7">
        <v>0</v>
      </c>
      <c r="R233" s="7">
        <v>50</v>
      </c>
    </row>
    <row r="234" spans="1:18" x14ac:dyDescent="0.25">
      <c r="A234" s="3">
        <v>2020</v>
      </c>
      <c r="B234" s="4">
        <v>65</v>
      </c>
      <c r="C234" s="5">
        <v>44196</v>
      </c>
      <c r="D234" s="6" t="s">
        <v>18</v>
      </c>
      <c r="E234" s="5">
        <v>44204</v>
      </c>
      <c r="F234" s="5">
        <v>44165</v>
      </c>
      <c r="G234" s="5">
        <v>44196</v>
      </c>
      <c r="H234" s="6" t="s">
        <v>19</v>
      </c>
      <c r="I234" s="6" t="s">
        <v>20</v>
      </c>
      <c r="J234" s="6" t="s">
        <v>20</v>
      </c>
      <c r="K234" s="6" t="s">
        <v>254</v>
      </c>
      <c r="L234" s="6" t="s">
        <v>22</v>
      </c>
      <c r="M234" s="7">
        <v>1230.8699999999999</v>
      </c>
      <c r="N234" s="8">
        <v>13.83</v>
      </c>
      <c r="O234" s="7">
        <v>0</v>
      </c>
      <c r="P234" s="7">
        <v>182</v>
      </c>
      <c r="Q234" s="7">
        <v>93</v>
      </c>
      <c r="R234" s="7">
        <v>89</v>
      </c>
    </row>
    <row r="235" spans="1:18" x14ac:dyDescent="0.25">
      <c r="A235" s="3">
        <v>2020</v>
      </c>
      <c r="B235" s="4">
        <v>65</v>
      </c>
      <c r="C235" s="5">
        <v>44196</v>
      </c>
      <c r="D235" s="6" t="s">
        <v>18</v>
      </c>
      <c r="E235" s="5">
        <v>44204</v>
      </c>
      <c r="F235" s="5">
        <v>44165</v>
      </c>
      <c r="G235" s="5">
        <v>44196</v>
      </c>
      <c r="H235" s="6" t="s">
        <v>19</v>
      </c>
      <c r="I235" s="6" t="s">
        <v>20</v>
      </c>
      <c r="J235" s="6" t="s">
        <v>20</v>
      </c>
      <c r="K235" s="6" t="s">
        <v>255</v>
      </c>
      <c r="L235" s="6" t="s">
        <v>22</v>
      </c>
      <c r="M235" s="7">
        <v>193.05</v>
      </c>
      <c r="N235" s="8">
        <v>5.85</v>
      </c>
      <c r="O235" s="7">
        <v>25</v>
      </c>
      <c r="P235" s="7">
        <v>59.85</v>
      </c>
      <c r="Q235" s="7">
        <v>51.85</v>
      </c>
      <c r="R235" s="7">
        <v>33</v>
      </c>
    </row>
    <row r="236" spans="1:18" x14ac:dyDescent="0.25">
      <c r="A236" s="3">
        <v>2020</v>
      </c>
      <c r="B236" s="4">
        <v>65</v>
      </c>
      <c r="C236" s="5">
        <v>44196</v>
      </c>
      <c r="D236" s="6" t="s">
        <v>18</v>
      </c>
      <c r="E236" s="5">
        <v>44204</v>
      </c>
      <c r="F236" s="5">
        <v>44165</v>
      </c>
      <c r="G236" s="5">
        <v>44196</v>
      </c>
      <c r="H236" s="6" t="s">
        <v>19</v>
      </c>
      <c r="I236" s="6" t="s">
        <v>20</v>
      </c>
      <c r="J236" s="6" t="s">
        <v>20</v>
      </c>
      <c r="K236" s="6" t="s">
        <v>256</v>
      </c>
      <c r="L236" s="6" t="s">
        <v>22</v>
      </c>
      <c r="M236" s="7">
        <v>44.8</v>
      </c>
      <c r="N236" s="8">
        <v>6.4</v>
      </c>
      <c r="O236" s="7">
        <v>7</v>
      </c>
      <c r="P236" s="7">
        <v>14</v>
      </c>
      <c r="Q236" s="7">
        <v>14</v>
      </c>
      <c r="R236" s="7">
        <v>7</v>
      </c>
    </row>
    <row r="237" spans="1:18" x14ac:dyDescent="0.25">
      <c r="A237" s="3">
        <v>2020</v>
      </c>
      <c r="B237" s="4">
        <v>65</v>
      </c>
      <c r="C237" s="5">
        <v>44196</v>
      </c>
      <c r="D237" s="6" t="s">
        <v>18</v>
      </c>
      <c r="E237" s="5">
        <v>44204</v>
      </c>
      <c r="F237" s="5">
        <v>44165</v>
      </c>
      <c r="G237" s="5">
        <v>44196</v>
      </c>
      <c r="H237" s="6" t="s">
        <v>19</v>
      </c>
      <c r="I237" s="6" t="s">
        <v>20</v>
      </c>
      <c r="J237" s="6" t="s">
        <v>20</v>
      </c>
      <c r="K237" s="6" t="s">
        <v>257</v>
      </c>
      <c r="L237" s="6" t="s">
        <v>22</v>
      </c>
      <c r="M237" s="7">
        <v>7140</v>
      </c>
      <c r="N237" s="8">
        <v>8.4</v>
      </c>
      <c r="O237" s="7">
        <v>602.97</v>
      </c>
      <c r="P237" s="7">
        <v>9173.81</v>
      </c>
      <c r="Q237" s="7">
        <v>8926.7800000000007</v>
      </c>
      <c r="R237" s="7">
        <v>850</v>
      </c>
    </row>
    <row r="238" spans="1:18" x14ac:dyDescent="0.25">
      <c r="A238" s="3">
        <v>2020</v>
      </c>
      <c r="B238" s="4">
        <v>65</v>
      </c>
      <c r="C238" s="5">
        <v>44196</v>
      </c>
      <c r="D238" s="6" t="s">
        <v>18</v>
      </c>
      <c r="E238" s="5">
        <v>44204</v>
      </c>
      <c r="F238" s="5">
        <v>44165</v>
      </c>
      <c r="G238" s="5">
        <v>44196</v>
      </c>
      <c r="H238" s="6" t="s">
        <v>19</v>
      </c>
      <c r="I238" s="6" t="s">
        <v>20</v>
      </c>
      <c r="J238" s="6" t="s">
        <v>20</v>
      </c>
      <c r="K238" s="6" t="s">
        <v>258</v>
      </c>
      <c r="L238" s="6" t="s">
        <v>22</v>
      </c>
      <c r="M238" s="7">
        <v>416</v>
      </c>
      <c r="N238" s="8">
        <v>8.32</v>
      </c>
      <c r="O238" s="7">
        <v>90</v>
      </c>
      <c r="P238" s="7">
        <v>707</v>
      </c>
      <c r="Q238" s="7">
        <v>747</v>
      </c>
      <c r="R238" s="7">
        <v>50</v>
      </c>
    </row>
    <row r="239" spans="1:18" x14ac:dyDescent="0.25">
      <c r="A239" s="3">
        <v>2020</v>
      </c>
      <c r="B239" s="4">
        <v>65</v>
      </c>
      <c r="C239" s="5">
        <v>44196</v>
      </c>
      <c r="D239" s="6" t="s">
        <v>18</v>
      </c>
      <c r="E239" s="5">
        <v>44204</v>
      </c>
      <c r="F239" s="5">
        <v>44165</v>
      </c>
      <c r="G239" s="5">
        <v>44196</v>
      </c>
      <c r="H239" s="6" t="s">
        <v>19</v>
      </c>
      <c r="I239" s="6" t="s">
        <v>20</v>
      </c>
      <c r="J239" s="6" t="s">
        <v>20</v>
      </c>
      <c r="K239" s="6" t="s">
        <v>259</v>
      </c>
      <c r="L239" s="6" t="s">
        <v>22</v>
      </c>
      <c r="M239" s="7">
        <v>78.75</v>
      </c>
      <c r="N239" s="8">
        <v>3.15</v>
      </c>
      <c r="O239" s="7">
        <v>25</v>
      </c>
      <c r="P239" s="7">
        <v>0</v>
      </c>
      <c r="Q239" s="7">
        <v>0</v>
      </c>
      <c r="R239" s="7">
        <v>25</v>
      </c>
    </row>
    <row r="240" spans="1:18" x14ac:dyDescent="0.25">
      <c r="A240" s="3">
        <v>2020</v>
      </c>
      <c r="B240" s="4">
        <v>65</v>
      </c>
      <c r="C240" s="5">
        <v>44196</v>
      </c>
      <c r="D240" s="6" t="s">
        <v>18</v>
      </c>
      <c r="E240" s="5">
        <v>44204</v>
      </c>
      <c r="F240" s="5">
        <v>44165</v>
      </c>
      <c r="G240" s="5">
        <v>44196</v>
      </c>
      <c r="H240" s="6" t="s">
        <v>19</v>
      </c>
      <c r="I240" s="6" t="s">
        <v>20</v>
      </c>
      <c r="J240" s="6" t="s">
        <v>20</v>
      </c>
      <c r="K240" s="6" t="s">
        <v>260</v>
      </c>
      <c r="L240" s="6" t="s">
        <v>25</v>
      </c>
      <c r="M240" s="7">
        <v>172</v>
      </c>
      <c r="N240" s="8">
        <v>8.6</v>
      </c>
      <c r="O240" s="7">
        <v>20</v>
      </c>
      <c r="P240" s="7">
        <v>0</v>
      </c>
      <c r="Q240" s="7">
        <v>0</v>
      </c>
      <c r="R240" s="7">
        <v>20</v>
      </c>
    </row>
    <row r="241" spans="1:18" x14ac:dyDescent="0.25">
      <c r="A241" s="3">
        <v>2020</v>
      </c>
      <c r="B241" s="4">
        <v>65</v>
      </c>
      <c r="C241" s="5">
        <v>44196</v>
      </c>
      <c r="D241" s="6" t="s">
        <v>18</v>
      </c>
      <c r="E241" s="5">
        <v>44204</v>
      </c>
      <c r="F241" s="5">
        <v>44165</v>
      </c>
      <c r="G241" s="5">
        <v>44196</v>
      </c>
      <c r="H241" s="6" t="s">
        <v>19</v>
      </c>
      <c r="I241" s="6" t="s">
        <v>20</v>
      </c>
      <c r="J241" s="6" t="s">
        <v>20</v>
      </c>
      <c r="K241" s="6" t="s">
        <v>261</v>
      </c>
      <c r="L241" s="6" t="s">
        <v>22</v>
      </c>
      <c r="M241" s="7">
        <v>198</v>
      </c>
      <c r="N241" s="8">
        <v>4.95</v>
      </c>
      <c r="O241" s="7">
        <v>0</v>
      </c>
      <c r="P241" s="7">
        <v>188.2</v>
      </c>
      <c r="Q241" s="7">
        <v>148.19999999999999</v>
      </c>
      <c r="R241" s="7">
        <v>40</v>
      </c>
    </row>
    <row r="242" spans="1:18" x14ac:dyDescent="0.25">
      <c r="A242" s="3">
        <v>2020</v>
      </c>
      <c r="B242" s="4">
        <v>65</v>
      </c>
      <c r="C242" s="5">
        <v>44196</v>
      </c>
      <c r="D242" s="6" t="s">
        <v>18</v>
      </c>
      <c r="E242" s="5">
        <v>44204</v>
      </c>
      <c r="F242" s="5">
        <v>44165</v>
      </c>
      <c r="G242" s="5">
        <v>44196</v>
      </c>
      <c r="H242" s="6" t="s">
        <v>19</v>
      </c>
      <c r="I242" s="6" t="s">
        <v>20</v>
      </c>
      <c r="J242" s="6" t="s">
        <v>20</v>
      </c>
      <c r="K242" s="6" t="s">
        <v>262</v>
      </c>
      <c r="L242" s="6" t="s">
        <v>22</v>
      </c>
      <c r="M242" s="7">
        <v>51</v>
      </c>
      <c r="N242" s="8">
        <v>3.4</v>
      </c>
      <c r="O242" s="7">
        <v>0</v>
      </c>
      <c r="P242" s="7">
        <v>95.88</v>
      </c>
      <c r="Q242" s="7">
        <v>80.88</v>
      </c>
      <c r="R242" s="7">
        <v>15</v>
      </c>
    </row>
    <row r="243" spans="1:18" x14ac:dyDescent="0.25">
      <c r="A243" s="3">
        <v>2020</v>
      </c>
      <c r="B243" s="4">
        <v>65</v>
      </c>
      <c r="C243" s="5">
        <v>44196</v>
      </c>
      <c r="D243" s="6" t="s">
        <v>18</v>
      </c>
      <c r="E243" s="5">
        <v>44204</v>
      </c>
      <c r="F243" s="5">
        <v>44165</v>
      </c>
      <c r="G243" s="5">
        <v>44196</v>
      </c>
      <c r="H243" s="6" t="s">
        <v>19</v>
      </c>
      <c r="I243" s="6" t="s">
        <v>20</v>
      </c>
      <c r="J243" s="6" t="s">
        <v>20</v>
      </c>
      <c r="K243" s="6" t="s">
        <v>263</v>
      </c>
      <c r="L243" s="6" t="s">
        <v>22</v>
      </c>
      <c r="M243" s="7">
        <v>372.3</v>
      </c>
      <c r="N243" s="8">
        <v>7.3</v>
      </c>
      <c r="O243" s="7">
        <v>0</v>
      </c>
      <c r="P243" s="7">
        <v>241</v>
      </c>
      <c r="Q243" s="7">
        <v>190</v>
      </c>
      <c r="R243" s="7">
        <v>51</v>
      </c>
    </row>
    <row r="244" spans="1:18" x14ac:dyDescent="0.25">
      <c r="A244" s="3">
        <v>2020</v>
      </c>
      <c r="B244" s="4">
        <v>65</v>
      </c>
      <c r="C244" s="5">
        <v>44196</v>
      </c>
      <c r="D244" s="6" t="s">
        <v>18</v>
      </c>
      <c r="E244" s="5">
        <v>44204</v>
      </c>
      <c r="F244" s="5">
        <v>44165</v>
      </c>
      <c r="G244" s="5">
        <v>44196</v>
      </c>
      <c r="H244" s="6" t="s">
        <v>19</v>
      </c>
      <c r="I244" s="6" t="s">
        <v>264</v>
      </c>
      <c r="J244" s="6" t="s">
        <v>264</v>
      </c>
      <c r="K244" s="6" t="s">
        <v>266</v>
      </c>
      <c r="L244" s="6" t="s">
        <v>265</v>
      </c>
      <c r="M244" s="7">
        <v>-1.625</v>
      </c>
      <c r="N244" s="8">
        <v>0.32500000000000001</v>
      </c>
      <c r="O244" s="7">
        <v>-5</v>
      </c>
      <c r="P244" s="7">
        <v>1306</v>
      </c>
      <c r="Q244" s="7">
        <v>1306</v>
      </c>
      <c r="R244" s="7">
        <v>-5</v>
      </c>
    </row>
    <row r="245" spans="1:18" x14ac:dyDescent="0.25">
      <c r="A245" s="3">
        <v>2020</v>
      </c>
      <c r="B245" s="4">
        <v>65</v>
      </c>
      <c r="C245" s="5">
        <v>44196</v>
      </c>
      <c r="D245" s="6" t="s">
        <v>18</v>
      </c>
      <c r="E245" s="5">
        <v>44204</v>
      </c>
      <c r="F245" s="5">
        <v>44165</v>
      </c>
      <c r="G245" s="5">
        <v>44196</v>
      </c>
      <c r="H245" s="6" t="s">
        <v>19</v>
      </c>
      <c r="I245" s="6" t="s">
        <v>264</v>
      </c>
      <c r="J245" s="6" t="s">
        <v>264</v>
      </c>
      <c r="K245" s="6" t="s">
        <v>267</v>
      </c>
      <c r="L245" s="6" t="s">
        <v>265</v>
      </c>
      <c r="M245" s="7">
        <v>16.48</v>
      </c>
      <c r="N245" s="8">
        <v>3.2960000000000003E-2</v>
      </c>
      <c r="O245" s="7">
        <v>10322</v>
      </c>
      <c r="P245" s="7">
        <v>0</v>
      </c>
      <c r="Q245" s="7">
        <v>9822</v>
      </c>
      <c r="R245" s="7">
        <v>500</v>
      </c>
    </row>
    <row r="246" spans="1:18" x14ac:dyDescent="0.25">
      <c r="A246" s="3">
        <v>2020</v>
      </c>
      <c r="B246" s="4">
        <v>65</v>
      </c>
      <c r="C246" s="5">
        <v>44196</v>
      </c>
      <c r="D246" s="6" t="s">
        <v>18</v>
      </c>
      <c r="E246" s="5">
        <v>44204</v>
      </c>
      <c r="F246" s="5">
        <v>44165</v>
      </c>
      <c r="G246" s="5">
        <v>44196</v>
      </c>
      <c r="H246" s="6" t="s">
        <v>19</v>
      </c>
      <c r="I246" s="6" t="s">
        <v>264</v>
      </c>
      <c r="J246" s="6" t="s">
        <v>264</v>
      </c>
      <c r="K246" s="6" t="s">
        <v>268</v>
      </c>
      <c r="L246" s="6" t="s">
        <v>265</v>
      </c>
      <c r="M246" s="7">
        <v>118.60415999999999</v>
      </c>
      <c r="N246" s="8">
        <v>0.25128</v>
      </c>
      <c r="O246" s="7">
        <v>0</v>
      </c>
      <c r="P246" s="7">
        <v>472</v>
      </c>
      <c r="Q246" s="7">
        <v>0</v>
      </c>
      <c r="R246" s="7">
        <v>472</v>
      </c>
    </row>
    <row r="247" spans="1:18" x14ac:dyDescent="0.25">
      <c r="A247" s="3">
        <v>2020</v>
      </c>
      <c r="B247" s="4">
        <v>65</v>
      </c>
      <c r="C247" s="5">
        <v>44196</v>
      </c>
      <c r="D247" s="6" t="s">
        <v>18</v>
      </c>
      <c r="E247" s="5">
        <v>44204</v>
      </c>
      <c r="F247" s="5">
        <v>44165</v>
      </c>
      <c r="G247" s="5">
        <v>44196</v>
      </c>
      <c r="H247" s="6" t="s">
        <v>19</v>
      </c>
      <c r="I247" s="6" t="s">
        <v>264</v>
      </c>
      <c r="J247" s="6" t="s">
        <v>264</v>
      </c>
      <c r="K247" s="6" t="s">
        <v>269</v>
      </c>
      <c r="L247" s="6" t="s">
        <v>265</v>
      </c>
      <c r="M247" s="7">
        <v>26.8</v>
      </c>
      <c r="N247" s="8">
        <v>1.072E-2</v>
      </c>
      <c r="O247" s="7">
        <v>0</v>
      </c>
      <c r="P247" s="7">
        <v>7500</v>
      </c>
      <c r="Q247" s="7">
        <v>5000</v>
      </c>
      <c r="R247" s="7">
        <v>2500</v>
      </c>
    </row>
    <row r="248" spans="1:18" x14ac:dyDescent="0.25">
      <c r="A248" s="3">
        <v>2020</v>
      </c>
      <c r="B248" s="4">
        <v>65</v>
      </c>
      <c r="C248" s="5">
        <v>44196</v>
      </c>
      <c r="D248" s="6" t="s">
        <v>18</v>
      </c>
      <c r="E248" s="5">
        <v>44204</v>
      </c>
      <c r="F248" s="5">
        <v>44165</v>
      </c>
      <c r="G248" s="5">
        <v>44196</v>
      </c>
      <c r="H248" s="6" t="s">
        <v>19</v>
      </c>
      <c r="I248" s="6" t="s">
        <v>264</v>
      </c>
      <c r="J248" s="6" t="s">
        <v>264</v>
      </c>
      <c r="K248" s="6" t="s">
        <v>270</v>
      </c>
      <c r="L248" s="6" t="s">
        <v>265</v>
      </c>
      <c r="M248" s="7">
        <v>12.06</v>
      </c>
      <c r="N248" s="8">
        <v>8.0400000000000003E-3</v>
      </c>
      <c r="O248" s="7">
        <v>0</v>
      </c>
      <c r="P248" s="7">
        <v>4500</v>
      </c>
      <c r="Q248" s="7">
        <v>3000</v>
      </c>
      <c r="R248" s="7">
        <v>1500</v>
      </c>
    </row>
    <row r="249" spans="1:18" x14ac:dyDescent="0.25">
      <c r="A249" s="3">
        <v>2020</v>
      </c>
      <c r="B249" s="4">
        <v>65</v>
      </c>
      <c r="C249" s="5">
        <v>44196</v>
      </c>
      <c r="D249" s="6" t="s">
        <v>18</v>
      </c>
      <c r="E249" s="5">
        <v>44204</v>
      </c>
      <c r="F249" s="5">
        <v>44165</v>
      </c>
      <c r="G249" s="5">
        <v>44196</v>
      </c>
      <c r="H249" s="6" t="s">
        <v>19</v>
      </c>
      <c r="I249" s="6" t="s">
        <v>264</v>
      </c>
      <c r="J249" s="6" t="s">
        <v>264</v>
      </c>
      <c r="K249" s="6" t="s">
        <v>271</v>
      </c>
      <c r="L249" s="6" t="s">
        <v>265</v>
      </c>
      <c r="M249" s="7">
        <v>4.6226200000000004</v>
      </c>
      <c r="N249" s="8">
        <v>2.3113100000000002</v>
      </c>
      <c r="O249" s="7">
        <v>2</v>
      </c>
      <c r="P249" s="7">
        <v>0</v>
      </c>
      <c r="Q249" s="7">
        <v>0</v>
      </c>
      <c r="R249" s="7">
        <v>2</v>
      </c>
    </row>
    <row r="250" spans="1:18" x14ac:dyDescent="0.25">
      <c r="A250" s="3">
        <v>2020</v>
      </c>
      <c r="B250" s="4">
        <v>65</v>
      </c>
      <c r="C250" s="5">
        <v>44196</v>
      </c>
      <c r="D250" s="6" t="s">
        <v>18</v>
      </c>
      <c r="E250" s="5">
        <v>44204</v>
      </c>
      <c r="F250" s="5">
        <v>44165</v>
      </c>
      <c r="G250" s="5">
        <v>44196</v>
      </c>
      <c r="H250" s="6" t="s">
        <v>19</v>
      </c>
      <c r="I250" s="6" t="s">
        <v>264</v>
      </c>
      <c r="J250" s="6" t="s">
        <v>264</v>
      </c>
      <c r="K250" s="6" t="s">
        <v>272</v>
      </c>
      <c r="L250" s="6" t="s">
        <v>265</v>
      </c>
      <c r="M250" s="7">
        <v>120.14664</v>
      </c>
      <c r="N250" s="8">
        <v>2.0024440000000001</v>
      </c>
      <c r="O250" s="7">
        <v>837</v>
      </c>
      <c r="P250" s="7">
        <v>5481</v>
      </c>
      <c r="Q250" s="7">
        <v>6258</v>
      </c>
      <c r="R250" s="7">
        <v>60</v>
      </c>
    </row>
    <row r="251" spans="1:18" x14ac:dyDescent="0.25">
      <c r="A251" s="3">
        <v>2020</v>
      </c>
      <c r="B251" s="4">
        <v>65</v>
      </c>
      <c r="C251" s="5">
        <v>44196</v>
      </c>
      <c r="D251" s="6" t="s">
        <v>18</v>
      </c>
      <c r="E251" s="5">
        <v>44204</v>
      </c>
      <c r="F251" s="5">
        <v>44165</v>
      </c>
      <c r="G251" s="5">
        <v>44196</v>
      </c>
      <c r="H251" s="6" t="s">
        <v>19</v>
      </c>
      <c r="I251" s="6" t="s">
        <v>264</v>
      </c>
      <c r="J251" s="6" t="s">
        <v>264</v>
      </c>
      <c r="K251" s="6" t="s">
        <v>273</v>
      </c>
      <c r="L251" s="6" t="s">
        <v>265</v>
      </c>
      <c r="M251" s="7">
        <v>22.026883999999999</v>
      </c>
      <c r="N251" s="8">
        <v>2.0024440000000001</v>
      </c>
      <c r="O251" s="7">
        <v>11</v>
      </c>
      <c r="P251" s="7">
        <v>0</v>
      </c>
      <c r="Q251" s="7">
        <v>0</v>
      </c>
      <c r="R251" s="7">
        <v>11</v>
      </c>
    </row>
    <row r="252" spans="1:18" x14ac:dyDescent="0.25">
      <c r="A252" s="3">
        <v>2020</v>
      </c>
      <c r="B252" s="4">
        <v>65</v>
      </c>
      <c r="C252" s="5">
        <v>44196</v>
      </c>
      <c r="D252" s="6" t="s">
        <v>18</v>
      </c>
      <c r="E252" s="5">
        <v>44204</v>
      </c>
      <c r="F252" s="5">
        <v>44165</v>
      </c>
      <c r="G252" s="5">
        <v>44196</v>
      </c>
      <c r="H252" s="6" t="s">
        <v>19</v>
      </c>
      <c r="I252" s="6" t="s">
        <v>264</v>
      </c>
      <c r="J252" s="6" t="s">
        <v>264</v>
      </c>
      <c r="K252" s="6" t="s">
        <v>274</v>
      </c>
      <c r="L252" s="6" t="s">
        <v>265</v>
      </c>
      <c r="M252" s="7">
        <v>7015.0496130000001</v>
      </c>
      <c r="N252" s="8">
        <v>2.2857769999999999</v>
      </c>
      <c r="O252" s="7">
        <v>46</v>
      </c>
      <c r="P252" s="7">
        <v>29706</v>
      </c>
      <c r="Q252" s="7">
        <v>26683</v>
      </c>
      <c r="R252" s="7">
        <v>3069</v>
      </c>
    </row>
    <row r="253" spans="1:18" x14ac:dyDescent="0.25">
      <c r="A253" s="3">
        <v>2020</v>
      </c>
      <c r="B253" s="4">
        <v>65</v>
      </c>
      <c r="C253" s="5">
        <v>44196</v>
      </c>
      <c r="D253" s="6" t="s">
        <v>18</v>
      </c>
      <c r="E253" s="5">
        <v>44204</v>
      </c>
      <c r="F253" s="5">
        <v>44165</v>
      </c>
      <c r="G253" s="5">
        <v>44196</v>
      </c>
      <c r="H253" s="6" t="s">
        <v>19</v>
      </c>
      <c r="I253" s="6" t="s">
        <v>264</v>
      </c>
      <c r="J253" s="6" t="s">
        <v>264</v>
      </c>
      <c r="K253" s="6" t="s">
        <v>275</v>
      </c>
      <c r="L253" s="6" t="s">
        <v>265</v>
      </c>
      <c r="M253" s="7">
        <v>506.61833200000001</v>
      </c>
      <c r="N253" s="8">
        <v>2.0024440000000001</v>
      </c>
      <c r="O253" s="7">
        <v>-107</v>
      </c>
      <c r="P253" s="7">
        <v>7642</v>
      </c>
      <c r="Q253" s="7">
        <v>7282</v>
      </c>
      <c r="R253" s="7">
        <v>253</v>
      </c>
    </row>
    <row r="254" spans="1:18" x14ac:dyDescent="0.25">
      <c r="A254" s="3">
        <v>2020</v>
      </c>
      <c r="B254" s="4">
        <v>65</v>
      </c>
      <c r="C254" s="5">
        <v>44196</v>
      </c>
      <c r="D254" s="6" t="s">
        <v>18</v>
      </c>
      <c r="E254" s="5">
        <v>44204</v>
      </c>
      <c r="F254" s="5">
        <v>44165</v>
      </c>
      <c r="G254" s="5">
        <v>44196</v>
      </c>
      <c r="H254" s="6" t="s">
        <v>19</v>
      </c>
      <c r="I254" s="6" t="s">
        <v>264</v>
      </c>
      <c r="J254" s="6" t="s">
        <v>264</v>
      </c>
      <c r="K254" s="6" t="s">
        <v>276</v>
      </c>
      <c r="L254" s="6" t="s">
        <v>265</v>
      </c>
      <c r="M254" s="7">
        <v>1.7684759999999999</v>
      </c>
      <c r="N254" s="8">
        <v>0.44211899999999998</v>
      </c>
      <c r="O254" s="7">
        <v>4</v>
      </c>
      <c r="P254" s="7">
        <v>4701</v>
      </c>
      <c r="Q254" s="7">
        <v>4701</v>
      </c>
      <c r="R254" s="7">
        <v>4</v>
      </c>
    </row>
    <row r="255" spans="1:18" x14ac:dyDescent="0.25">
      <c r="A255" s="3">
        <v>2020</v>
      </c>
      <c r="B255" s="4">
        <v>65</v>
      </c>
      <c r="C255" s="5">
        <v>44196</v>
      </c>
      <c r="D255" s="6" t="s">
        <v>18</v>
      </c>
      <c r="E255" s="5">
        <v>44204</v>
      </c>
      <c r="F255" s="5">
        <v>44165</v>
      </c>
      <c r="G255" s="5">
        <v>44196</v>
      </c>
      <c r="H255" s="6" t="s">
        <v>19</v>
      </c>
      <c r="I255" s="6" t="s">
        <v>264</v>
      </c>
      <c r="J255" s="6" t="s">
        <v>264</v>
      </c>
      <c r="K255" s="6" t="s">
        <v>277</v>
      </c>
      <c r="L255" s="6" t="s">
        <v>265</v>
      </c>
      <c r="M255" s="7">
        <v>1957.70201</v>
      </c>
      <c r="N255" s="8">
        <v>0.603298</v>
      </c>
      <c r="O255" s="7">
        <v>8495</v>
      </c>
      <c r="P255" s="7">
        <v>68215</v>
      </c>
      <c r="Q255" s="7">
        <v>73465</v>
      </c>
      <c r="R255" s="7">
        <v>3245</v>
      </c>
    </row>
    <row r="256" spans="1:18" x14ac:dyDescent="0.25">
      <c r="A256" s="3">
        <v>2020</v>
      </c>
      <c r="B256" s="4">
        <v>65</v>
      </c>
      <c r="C256" s="5">
        <v>44196</v>
      </c>
      <c r="D256" s="6" t="s">
        <v>18</v>
      </c>
      <c r="E256" s="5">
        <v>44204</v>
      </c>
      <c r="F256" s="5">
        <v>44165</v>
      </c>
      <c r="G256" s="5">
        <v>44196</v>
      </c>
      <c r="H256" s="6" t="s">
        <v>19</v>
      </c>
      <c r="I256" s="6" t="s">
        <v>264</v>
      </c>
      <c r="J256" s="6" t="s">
        <v>264</v>
      </c>
      <c r="K256" s="6" t="s">
        <v>278</v>
      </c>
      <c r="L256" s="6" t="s">
        <v>265</v>
      </c>
      <c r="M256" s="7">
        <v>1160.2789090000001</v>
      </c>
      <c r="N256" s="8">
        <v>0.55702300000000005</v>
      </c>
      <c r="O256" s="7">
        <v>3792</v>
      </c>
      <c r="P256" s="7">
        <v>75081</v>
      </c>
      <c r="Q256" s="7">
        <v>76790</v>
      </c>
      <c r="R256" s="7">
        <v>2083</v>
      </c>
    </row>
    <row r="257" spans="1:18" x14ac:dyDescent="0.25">
      <c r="A257" s="3">
        <v>2020</v>
      </c>
      <c r="B257" s="4">
        <v>65</v>
      </c>
      <c r="C257" s="5">
        <v>44196</v>
      </c>
      <c r="D257" s="6" t="s">
        <v>18</v>
      </c>
      <c r="E257" s="5">
        <v>44204</v>
      </c>
      <c r="F257" s="5">
        <v>44165</v>
      </c>
      <c r="G257" s="5">
        <v>44196</v>
      </c>
      <c r="H257" s="6" t="s">
        <v>19</v>
      </c>
      <c r="I257" s="6" t="s">
        <v>264</v>
      </c>
      <c r="J257" s="6" t="s">
        <v>264</v>
      </c>
      <c r="K257" s="6" t="s">
        <v>279</v>
      </c>
      <c r="L257" s="6" t="s">
        <v>265</v>
      </c>
      <c r="M257" s="7">
        <v>1282.1690699999999</v>
      </c>
      <c r="N257" s="8">
        <v>0.359151</v>
      </c>
      <c r="O257" s="7">
        <v>6431</v>
      </c>
      <c r="P257" s="7">
        <v>66386</v>
      </c>
      <c r="Q257" s="7">
        <v>69247</v>
      </c>
      <c r="R257" s="7">
        <v>3570</v>
      </c>
    </row>
    <row r="258" spans="1:18" x14ac:dyDescent="0.25">
      <c r="A258" s="3">
        <v>2020</v>
      </c>
      <c r="B258" s="4">
        <v>65</v>
      </c>
      <c r="C258" s="5">
        <v>44196</v>
      </c>
      <c r="D258" s="6" t="s">
        <v>18</v>
      </c>
      <c r="E258" s="5">
        <v>44204</v>
      </c>
      <c r="F258" s="5">
        <v>44165</v>
      </c>
      <c r="G258" s="5">
        <v>44196</v>
      </c>
      <c r="H258" s="6" t="s">
        <v>19</v>
      </c>
      <c r="I258" s="6" t="s">
        <v>264</v>
      </c>
      <c r="J258" s="6" t="s">
        <v>264</v>
      </c>
      <c r="K258" s="6" t="s">
        <v>280</v>
      </c>
      <c r="L258" s="6" t="s">
        <v>265</v>
      </c>
      <c r="M258" s="7">
        <v>325.176852</v>
      </c>
      <c r="N258" s="8">
        <v>0.50493299999999997</v>
      </c>
      <c r="O258" s="7">
        <v>2690</v>
      </c>
      <c r="P258" s="7">
        <v>1672</v>
      </c>
      <c r="Q258" s="7">
        <v>3718</v>
      </c>
      <c r="R258" s="7">
        <v>644</v>
      </c>
    </row>
    <row r="259" spans="1:18" x14ac:dyDescent="0.25">
      <c r="A259" s="3">
        <v>2020</v>
      </c>
      <c r="B259" s="4">
        <v>65</v>
      </c>
      <c r="C259" s="5">
        <v>44196</v>
      </c>
      <c r="D259" s="6" t="s">
        <v>18</v>
      </c>
      <c r="E259" s="5">
        <v>44204</v>
      </c>
      <c r="F259" s="5">
        <v>44165</v>
      </c>
      <c r="G259" s="5">
        <v>44196</v>
      </c>
      <c r="H259" s="6" t="s">
        <v>19</v>
      </c>
      <c r="I259" s="6" t="s">
        <v>264</v>
      </c>
      <c r="J259" s="6" t="s">
        <v>264</v>
      </c>
      <c r="K259" s="6" t="s">
        <v>281</v>
      </c>
      <c r="L259" s="6" t="s">
        <v>265</v>
      </c>
      <c r="M259" s="7">
        <v>135.948711</v>
      </c>
      <c r="N259" s="8">
        <v>0.59889300000000001</v>
      </c>
      <c r="O259" s="7">
        <v>227</v>
      </c>
      <c r="P259" s="7">
        <v>0</v>
      </c>
      <c r="Q259" s="7">
        <v>0</v>
      </c>
      <c r="R259" s="7">
        <v>227</v>
      </c>
    </row>
    <row r="260" spans="1:18" x14ac:dyDescent="0.25">
      <c r="A260" s="3">
        <v>2020</v>
      </c>
      <c r="B260" s="4">
        <v>65</v>
      </c>
      <c r="C260" s="5">
        <v>44196</v>
      </c>
      <c r="D260" s="6" t="s">
        <v>18</v>
      </c>
      <c r="E260" s="5">
        <v>44204</v>
      </c>
      <c r="F260" s="5">
        <v>44165</v>
      </c>
      <c r="G260" s="5">
        <v>44196</v>
      </c>
      <c r="H260" s="6" t="s">
        <v>19</v>
      </c>
      <c r="I260" s="6" t="s">
        <v>264</v>
      </c>
      <c r="J260" s="6" t="s">
        <v>264</v>
      </c>
      <c r="K260" s="6" t="s">
        <v>282</v>
      </c>
      <c r="L260" s="6" t="s">
        <v>265</v>
      </c>
      <c r="M260" s="7">
        <v>20.22223</v>
      </c>
      <c r="N260" s="8">
        <v>0.28888900000000001</v>
      </c>
      <c r="O260" s="7">
        <v>70</v>
      </c>
      <c r="P260" s="7">
        <v>0</v>
      </c>
      <c r="Q260" s="7">
        <v>0</v>
      </c>
      <c r="R260" s="7">
        <v>70</v>
      </c>
    </row>
    <row r="261" spans="1:18" x14ac:dyDescent="0.25">
      <c r="A261" s="3">
        <v>2020</v>
      </c>
      <c r="B261" s="4">
        <v>65</v>
      </c>
      <c r="C261" s="5">
        <v>44196</v>
      </c>
      <c r="D261" s="6" t="s">
        <v>18</v>
      </c>
      <c r="E261" s="5">
        <v>44204</v>
      </c>
      <c r="F261" s="5">
        <v>44165</v>
      </c>
      <c r="G261" s="5">
        <v>44196</v>
      </c>
      <c r="H261" s="6" t="s">
        <v>19</v>
      </c>
      <c r="I261" s="6" t="s">
        <v>264</v>
      </c>
      <c r="J261" s="6" t="s">
        <v>264</v>
      </c>
      <c r="K261" s="6" t="s">
        <v>283</v>
      </c>
      <c r="L261" s="6" t="s">
        <v>265</v>
      </c>
      <c r="M261" s="7">
        <v>814.48532</v>
      </c>
      <c r="N261" s="8">
        <v>0.287804</v>
      </c>
      <c r="O261" s="7">
        <v>2830</v>
      </c>
      <c r="P261" s="7">
        <v>0</v>
      </c>
      <c r="Q261" s="7">
        <v>0</v>
      </c>
      <c r="R261" s="7">
        <v>2830</v>
      </c>
    </row>
    <row r="262" spans="1:18" x14ac:dyDescent="0.25">
      <c r="A262" s="3">
        <v>2020</v>
      </c>
      <c r="B262" s="4">
        <v>65</v>
      </c>
      <c r="C262" s="5">
        <v>44196</v>
      </c>
      <c r="D262" s="6" t="s">
        <v>18</v>
      </c>
      <c r="E262" s="5">
        <v>44204</v>
      </c>
      <c r="F262" s="5">
        <v>44165</v>
      </c>
      <c r="G262" s="5">
        <v>44196</v>
      </c>
      <c r="H262" s="6" t="s">
        <v>19</v>
      </c>
      <c r="I262" s="6" t="s">
        <v>264</v>
      </c>
      <c r="J262" s="6" t="s">
        <v>264</v>
      </c>
      <c r="K262" s="6" t="s">
        <v>284</v>
      </c>
      <c r="L262" s="6" t="s">
        <v>265</v>
      </c>
      <c r="M262" s="7">
        <v>180.78342000000001</v>
      </c>
      <c r="N262" s="8">
        <v>0.26982600000000001</v>
      </c>
      <c r="O262" s="7">
        <v>670</v>
      </c>
      <c r="P262" s="7">
        <v>0</v>
      </c>
      <c r="Q262" s="7">
        <v>0</v>
      </c>
      <c r="R262" s="7">
        <v>670</v>
      </c>
    </row>
    <row r="263" spans="1:18" x14ac:dyDescent="0.25">
      <c r="A263" s="3">
        <v>2020</v>
      </c>
      <c r="B263" s="4">
        <v>65</v>
      </c>
      <c r="C263" s="5">
        <v>44196</v>
      </c>
      <c r="D263" s="6" t="s">
        <v>18</v>
      </c>
      <c r="E263" s="5">
        <v>44204</v>
      </c>
      <c r="F263" s="5">
        <v>44165</v>
      </c>
      <c r="G263" s="5">
        <v>44196</v>
      </c>
      <c r="H263" s="6" t="s">
        <v>19</v>
      </c>
      <c r="I263" s="6" t="s">
        <v>264</v>
      </c>
      <c r="J263" s="6" t="s">
        <v>264</v>
      </c>
      <c r="K263" s="6" t="s">
        <v>285</v>
      </c>
      <c r="L263" s="6" t="s">
        <v>265</v>
      </c>
      <c r="M263" s="7">
        <v>245.12870000000001</v>
      </c>
      <c r="N263" s="8">
        <v>1.26355</v>
      </c>
      <c r="O263" s="7">
        <v>194</v>
      </c>
      <c r="P263" s="7">
        <v>0</v>
      </c>
      <c r="Q263" s="7">
        <v>0</v>
      </c>
      <c r="R263" s="7">
        <v>194</v>
      </c>
    </row>
    <row r="264" spans="1:18" x14ac:dyDescent="0.25">
      <c r="A264" s="3">
        <v>2020</v>
      </c>
      <c r="B264" s="4">
        <v>65</v>
      </c>
      <c r="C264" s="5">
        <v>44196</v>
      </c>
      <c r="D264" s="6" t="s">
        <v>18</v>
      </c>
      <c r="E264" s="5">
        <v>44204</v>
      </c>
      <c r="F264" s="5">
        <v>44165</v>
      </c>
      <c r="G264" s="5">
        <v>44196</v>
      </c>
      <c r="H264" s="6" t="s">
        <v>19</v>
      </c>
      <c r="I264" s="6" t="s">
        <v>264</v>
      </c>
      <c r="J264" s="6" t="s">
        <v>264</v>
      </c>
      <c r="K264" s="6" t="s">
        <v>286</v>
      </c>
      <c r="L264" s="6" t="s">
        <v>265</v>
      </c>
      <c r="M264" s="7">
        <v>51.55968</v>
      </c>
      <c r="N264" s="8">
        <v>0.44447999999999999</v>
      </c>
      <c r="O264" s="7">
        <v>116</v>
      </c>
      <c r="P264" s="7">
        <v>0</v>
      </c>
      <c r="Q264" s="7">
        <v>0</v>
      </c>
      <c r="R264" s="7">
        <v>116</v>
      </c>
    </row>
    <row r="265" spans="1:18" x14ac:dyDescent="0.25">
      <c r="A265" s="3">
        <v>2020</v>
      </c>
      <c r="B265" s="4">
        <v>65</v>
      </c>
      <c r="C265" s="5">
        <v>44196</v>
      </c>
      <c r="D265" s="6" t="s">
        <v>18</v>
      </c>
      <c r="E265" s="5">
        <v>44204</v>
      </c>
      <c r="F265" s="5">
        <v>44165</v>
      </c>
      <c r="G265" s="5">
        <v>44196</v>
      </c>
      <c r="H265" s="6" t="s">
        <v>19</v>
      </c>
      <c r="I265" s="6" t="s">
        <v>264</v>
      </c>
      <c r="J265" s="6" t="s">
        <v>264</v>
      </c>
      <c r="K265" s="6" t="s">
        <v>287</v>
      </c>
      <c r="L265" s="6" t="s">
        <v>265</v>
      </c>
      <c r="M265" s="7">
        <v>423.27154100000001</v>
      </c>
      <c r="N265" s="8">
        <v>0.75991299999999995</v>
      </c>
      <c r="O265" s="7">
        <v>89</v>
      </c>
      <c r="P265" s="7">
        <v>7573</v>
      </c>
      <c r="Q265" s="7">
        <v>7105</v>
      </c>
      <c r="R265" s="7">
        <v>557</v>
      </c>
    </row>
    <row r="266" spans="1:18" x14ac:dyDescent="0.25">
      <c r="A266" s="3">
        <v>2020</v>
      </c>
      <c r="B266" s="4">
        <v>65</v>
      </c>
      <c r="C266" s="5">
        <v>44196</v>
      </c>
      <c r="D266" s="6" t="s">
        <v>18</v>
      </c>
      <c r="E266" s="5">
        <v>44204</v>
      </c>
      <c r="F266" s="5">
        <v>44165</v>
      </c>
      <c r="G266" s="5">
        <v>44196</v>
      </c>
      <c r="H266" s="6" t="s">
        <v>19</v>
      </c>
      <c r="I266" s="6" t="s">
        <v>264</v>
      </c>
      <c r="J266" s="6" t="s">
        <v>264</v>
      </c>
      <c r="K266" s="6" t="s">
        <v>288</v>
      </c>
      <c r="L266" s="6" t="s">
        <v>265</v>
      </c>
      <c r="M266" s="7">
        <v>9.6897110000000009</v>
      </c>
      <c r="N266" s="8">
        <v>0.56998300000000002</v>
      </c>
      <c r="O266" s="7">
        <v>0</v>
      </c>
      <c r="P266" s="7">
        <v>2129</v>
      </c>
      <c r="Q266" s="7">
        <v>2112</v>
      </c>
      <c r="R266" s="7">
        <v>17</v>
      </c>
    </row>
    <row r="267" spans="1:18" x14ac:dyDescent="0.25">
      <c r="A267" s="3">
        <v>2020</v>
      </c>
      <c r="B267" s="4">
        <v>65</v>
      </c>
      <c r="C267" s="5">
        <v>44196</v>
      </c>
      <c r="D267" s="6" t="s">
        <v>18</v>
      </c>
      <c r="E267" s="5">
        <v>44204</v>
      </c>
      <c r="F267" s="5">
        <v>44165</v>
      </c>
      <c r="G267" s="5">
        <v>44196</v>
      </c>
      <c r="H267" s="6" t="s">
        <v>19</v>
      </c>
      <c r="I267" s="6" t="s">
        <v>264</v>
      </c>
      <c r="J267" s="6" t="s">
        <v>264</v>
      </c>
      <c r="K267" s="6" t="s">
        <v>289</v>
      </c>
      <c r="L267" s="6" t="s">
        <v>265</v>
      </c>
      <c r="M267" s="7">
        <v>1313.1331459999999</v>
      </c>
      <c r="N267" s="8">
        <v>0.115817</v>
      </c>
      <c r="O267" s="7">
        <v>8530</v>
      </c>
      <c r="P267" s="7">
        <v>59147</v>
      </c>
      <c r="Q267" s="7">
        <v>56339</v>
      </c>
      <c r="R267" s="7">
        <v>11338</v>
      </c>
    </row>
    <row r="268" spans="1:18" x14ac:dyDescent="0.25">
      <c r="A268" s="3">
        <v>2020</v>
      </c>
      <c r="B268" s="4">
        <v>65</v>
      </c>
      <c r="C268" s="5">
        <v>44196</v>
      </c>
      <c r="D268" s="6" t="s">
        <v>18</v>
      </c>
      <c r="E268" s="5">
        <v>44204</v>
      </c>
      <c r="F268" s="5">
        <v>44165</v>
      </c>
      <c r="G268" s="5">
        <v>44196</v>
      </c>
      <c r="H268" s="6" t="s">
        <v>19</v>
      </c>
      <c r="I268" s="6" t="s">
        <v>264</v>
      </c>
      <c r="J268" s="6" t="s">
        <v>264</v>
      </c>
      <c r="K268" s="6" t="s">
        <v>290</v>
      </c>
      <c r="L268" s="6" t="s">
        <v>265</v>
      </c>
      <c r="M268" s="7">
        <v>946.65734099999997</v>
      </c>
      <c r="N268" s="8">
        <v>0.116483</v>
      </c>
      <c r="O268" s="7">
        <v>7867</v>
      </c>
      <c r="P268" s="7">
        <v>520</v>
      </c>
      <c r="Q268" s="7">
        <v>260</v>
      </c>
      <c r="R268" s="7">
        <v>8127</v>
      </c>
    </row>
    <row r="269" spans="1:18" x14ac:dyDescent="0.25">
      <c r="A269" s="3">
        <v>2020</v>
      </c>
      <c r="B269" s="4">
        <v>65</v>
      </c>
      <c r="C269" s="5">
        <v>44196</v>
      </c>
      <c r="D269" s="6" t="s">
        <v>18</v>
      </c>
      <c r="E269" s="5">
        <v>44204</v>
      </c>
      <c r="F269" s="5">
        <v>44165</v>
      </c>
      <c r="G269" s="5">
        <v>44196</v>
      </c>
      <c r="H269" s="6" t="s">
        <v>19</v>
      </c>
      <c r="I269" s="6" t="s">
        <v>264</v>
      </c>
      <c r="J269" s="6" t="s">
        <v>264</v>
      </c>
      <c r="K269" s="6" t="s">
        <v>291</v>
      </c>
      <c r="L269" s="6" t="s">
        <v>265</v>
      </c>
      <c r="M269" s="7">
        <v>119.595619</v>
      </c>
      <c r="N269" s="8">
        <v>0.103367</v>
      </c>
      <c r="O269" s="7">
        <v>8467</v>
      </c>
      <c r="P269" s="7">
        <v>690</v>
      </c>
      <c r="Q269" s="7">
        <v>8000</v>
      </c>
      <c r="R269" s="7">
        <v>1157</v>
      </c>
    </row>
    <row r="270" spans="1:18" x14ac:dyDescent="0.25">
      <c r="A270" s="3">
        <v>2020</v>
      </c>
      <c r="B270" s="4">
        <v>65</v>
      </c>
      <c r="C270" s="5">
        <v>44196</v>
      </c>
      <c r="D270" s="6" t="s">
        <v>18</v>
      </c>
      <c r="E270" s="5">
        <v>44204</v>
      </c>
      <c r="F270" s="5">
        <v>44165</v>
      </c>
      <c r="G270" s="5">
        <v>44196</v>
      </c>
      <c r="H270" s="6" t="s">
        <v>19</v>
      </c>
      <c r="I270" s="6" t="s">
        <v>264</v>
      </c>
      <c r="J270" s="6" t="s">
        <v>264</v>
      </c>
      <c r="K270" s="6" t="s">
        <v>292</v>
      </c>
      <c r="L270" s="6" t="s">
        <v>265</v>
      </c>
      <c r="M270" s="7">
        <v>2560.1347850000002</v>
      </c>
      <c r="N270" s="8">
        <v>0.115817</v>
      </c>
      <c r="O270" s="7">
        <v>7595</v>
      </c>
      <c r="P270" s="7">
        <v>59067</v>
      </c>
      <c r="Q270" s="7">
        <v>44557</v>
      </c>
      <c r="R270" s="7">
        <v>22105</v>
      </c>
    </row>
    <row r="271" spans="1:18" x14ac:dyDescent="0.25">
      <c r="A271" s="3">
        <v>2020</v>
      </c>
      <c r="B271" s="4">
        <v>65</v>
      </c>
      <c r="C271" s="5">
        <v>44196</v>
      </c>
      <c r="D271" s="6" t="s">
        <v>18</v>
      </c>
      <c r="E271" s="5">
        <v>44204</v>
      </c>
      <c r="F271" s="5">
        <v>44165</v>
      </c>
      <c r="G271" s="5">
        <v>44196</v>
      </c>
      <c r="H271" s="6" t="s">
        <v>19</v>
      </c>
      <c r="I271" s="6" t="s">
        <v>264</v>
      </c>
      <c r="J271" s="6" t="s">
        <v>264</v>
      </c>
      <c r="K271" s="6" t="s">
        <v>293</v>
      </c>
      <c r="L271" s="6" t="s">
        <v>265</v>
      </c>
      <c r="M271" s="7">
        <v>963.08144400000003</v>
      </c>
      <c r="N271" s="8">
        <v>0.116483</v>
      </c>
      <c r="O271" s="7">
        <v>7958</v>
      </c>
      <c r="P271" s="7">
        <v>930</v>
      </c>
      <c r="Q271" s="7">
        <v>620</v>
      </c>
      <c r="R271" s="7">
        <v>8268</v>
      </c>
    </row>
    <row r="272" spans="1:18" x14ac:dyDescent="0.25">
      <c r="A272" s="3">
        <v>2020</v>
      </c>
      <c r="B272" s="4">
        <v>65</v>
      </c>
      <c r="C272" s="5">
        <v>44196</v>
      </c>
      <c r="D272" s="6" t="s">
        <v>18</v>
      </c>
      <c r="E272" s="5">
        <v>44204</v>
      </c>
      <c r="F272" s="5">
        <v>44165</v>
      </c>
      <c r="G272" s="5">
        <v>44196</v>
      </c>
      <c r="H272" s="6" t="s">
        <v>19</v>
      </c>
      <c r="I272" s="6" t="s">
        <v>264</v>
      </c>
      <c r="J272" s="6" t="s">
        <v>264</v>
      </c>
      <c r="K272" s="6" t="s">
        <v>294</v>
      </c>
      <c r="L272" s="6" t="s">
        <v>265</v>
      </c>
      <c r="M272" s="7">
        <v>201.56565000000001</v>
      </c>
      <c r="N272" s="8">
        <v>0.103367</v>
      </c>
      <c r="O272" s="7">
        <v>9672</v>
      </c>
      <c r="P272" s="7">
        <v>950</v>
      </c>
      <c r="Q272" s="7">
        <v>8672</v>
      </c>
      <c r="R272" s="7">
        <v>1950</v>
      </c>
    </row>
    <row r="273" spans="1:18" x14ac:dyDescent="0.25">
      <c r="A273" s="3">
        <v>2020</v>
      </c>
      <c r="B273" s="4">
        <v>65</v>
      </c>
      <c r="C273" s="5">
        <v>44196</v>
      </c>
      <c r="D273" s="6" t="s">
        <v>18</v>
      </c>
      <c r="E273" s="5">
        <v>44204</v>
      </c>
      <c r="F273" s="5">
        <v>44165</v>
      </c>
      <c r="G273" s="5">
        <v>44196</v>
      </c>
      <c r="H273" s="6" t="s">
        <v>19</v>
      </c>
      <c r="I273" s="6" t="s">
        <v>264</v>
      </c>
      <c r="J273" s="6" t="s">
        <v>264</v>
      </c>
      <c r="K273" s="6" t="s">
        <v>295</v>
      </c>
      <c r="L273" s="6" t="s">
        <v>265</v>
      </c>
      <c r="M273" s="7">
        <v>1369.0727569999999</v>
      </c>
      <c r="N273" s="8">
        <v>0.115817</v>
      </c>
      <c r="O273" s="7">
        <v>7730</v>
      </c>
      <c r="P273" s="7">
        <v>46350</v>
      </c>
      <c r="Q273" s="7">
        <v>42259</v>
      </c>
      <c r="R273" s="7">
        <v>11821</v>
      </c>
    </row>
    <row r="274" spans="1:18" x14ac:dyDescent="0.25">
      <c r="A274" s="3">
        <v>2020</v>
      </c>
      <c r="B274" s="4">
        <v>65</v>
      </c>
      <c r="C274" s="5">
        <v>44196</v>
      </c>
      <c r="D274" s="6" t="s">
        <v>18</v>
      </c>
      <c r="E274" s="5">
        <v>44204</v>
      </c>
      <c r="F274" s="5">
        <v>44165</v>
      </c>
      <c r="G274" s="5">
        <v>44196</v>
      </c>
      <c r="H274" s="6" t="s">
        <v>19</v>
      </c>
      <c r="I274" s="6" t="s">
        <v>264</v>
      </c>
      <c r="J274" s="6" t="s">
        <v>264</v>
      </c>
      <c r="K274" s="6" t="s">
        <v>296</v>
      </c>
      <c r="L274" s="6" t="s">
        <v>265</v>
      </c>
      <c r="M274" s="7">
        <v>406.52566999999999</v>
      </c>
      <c r="N274" s="8">
        <v>0.116483</v>
      </c>
      <c r="O274" s="7">
        <v>3490</v>
      </c>
      <c r="P274" s="7">
        <v>0</v>
      </c>
      <c r="Q274" s="7">
        <v>0</v>
      </c>
      <c r="R274" s="7">
        <v>3490</v>
      </c>
    </row>
    <row r="275" spans="1:18" x14ac:dyDescent="0.25">
      <c r="A275" s="3">
        <v>2020</v>
      </c>
      <c r="B275" s="4">
        <v>65</v>
      </c>
      <c r="C275" s="5">
        <v>44196</v>
      </c>
      <c r="D275" s="6" t="s">
        <v>18</v>
      </c>
      <c r="E275" s="5">
        <v>44204</v>
      </c>
      <c r="F275" s="5">
        <v>44165</v>
      </c>
      <c r="G275" s="5">
        <v>44196</v>
      </c>
      <c r="H275" s="6" t="s">
        <v>19</v>
      </c>
      <c r="I275" s="6" t="s">
        <v>264</v>
      </c>
      <c r="J275" s="6" t="s">
        <v>264</v>
      </c>
      <c r="K275" s="6" t="s">
        <v>297</v>
      </c>
      <c r="L275" s="6" t="s">
        <v>265</v>
      </c>
      <c r="M275" s="7">
        <v>299.45419900000002</v>
      </c>
      <c r="N275" s="8">
        <v>0.103367</v>
      </c>
      <c r="O275" s="7">
        <v>10535</v>
      </c>
      <c r="P275" s="7">
        <v>1259</v>
      </c>
      <c r="Q275" s="7">
        <v>8897</v>
      </c>
      <c r="R275" s="7">
        <v>2897</v>
      </c>
    </row>
    <row r="276" spans="1:18" x14ac:dyDescent="0.25">
      <c r="A276" s="3">
        <v>2020</v>
      </c>
      <c r="B276" s="4">
        <v>65</v>
      </c>
      <c r="C276" s="5">
        <v>44196</v>
      </c>
      <c r="D276" s="6" t="s">
        <v>18</v>
      </c>
      <c r="E276" s="5">
        <v>44204</v>
      </c>
      <c r="F276" s="5">
        <v>44165</v>
      </c>
      <c r="G276" s="5">
        <v>44196</v>
      </c>
      <c r="H276" s="6" t="s">
        <v>19</v>
      </c>
      <c r="I276" s="6" t="s">
        <v>264</v>
      </c>
      <c r="J276" s="6" t="s">
        <v>264</v>
      </c>
      <c r="K276" s="6" t="s">
        <v>298</v>
      </c>
      <c r="L276" s="6" t="s">
        <v>265</v>
      </c>
      <c r="M276" s="7">
        <v>633.90195000000006</v>
      </c>
      <c r="N276" s="8">
        <v>0.136323</v>
      </c>
      <c r="O276" s="7">
        <v>4650</v>
      </c>
      <c r="P276" s="7">
        <v>0</v>
      </c>
      <c r="Q276" s="7">
        <v>0</v>
      </c>
      <c r="R276" s="7">
        <v>4650</v>
      </c>
    </row>
    <row r="277" spans="1:18" x14ac:dyDescent="0.25">
      <c r="A277" s="3">
        <v>2020</v>
      </c>
      <c r="B277" s="4">
        <v>65</v>
      </c>
      <c r="C277" s="5">
        <v>44196</v>
      </c>
      <c r="D277" s="6" t="s">
        <v>18</v>
      </c>
      <c r="E277" s="5">
        <v>44204</v>
      </c>
      <c r="F277" s="5">
        <v>44165</v>
      </c>
      <c r="G277" s="5">
        <v>44196</v>
      </c>
      <c r="H277" s="6" t="s">
        <v>19</v>
      </c>
      <c r="I277" s="6" t="s">
        <v>264</v>
      </c>
      <c r="J277" s="6" t="s">
        <v>264</v>
      </c>
      <c r="K277" s="6" t="s">
        <v>299</v>
      </c>
      <c r="L277" s="6" t="s">
        <v>265</v>
      </c>
      <c r="M277" s="7">
        <v>380.34116999999998</v>
      </c>
      <c r="N277" s="8">
        <v>0.136323</v>
      </c>
      <c r="O277" s="7">
        <v>2790</v>
      </c>
      <c r="P277" s="7">
        <v>0</v>
      </c>
      <c r="Q277" s="7">
        <v>0</v>
      </c>
      <c r="R277" s="7">
        <v>2790</v>
      </c>
    </row>
    <row r="278" spans="1:18" x14ac:dyDescent="0.25">
      <c r="A278" s="3">
        <v>2020</v>
      </c>
      <c r="B278" s="4">
        <v>65</v>
      </c>
      <c r="C278" s="5">
        <v>44196</v>
      </c>
      <c r="D278" s="6" t="s">
        <v>18</v>
      </c>
      <c r="E278" s="5">
        <v>44204</v>
      </c>
      <c r="F278" s="5">
        <v>44165</v>
      </c>
      <c r="G278" s="5">
        <v>44196</v>
      </c>
      <c r="H278" s="6" t="s">
        <v>19</v>
      </c>
      <c r="I278" s="6" t="s">
        <v>264</v>
      </c>
      <c r="J278" s="6" t="s">
        <v>264</v>
      </c>
      <c r="K278" s="6" t="s">
        <v>300</v>
      </c>
      <c r="L278" s="6" t="s">
        <v>265</v>
      </c>
      <c r="M278" s="7">
        <v>335.41500000000002</v>
      </c>
      <c r="N278" s="8">
        <v>6.7083000000000004E-2</v>
      </c>
      <c r="O278" s="7">
        <v>1429</v>
      </c>
      <c r="P278" s="7">
        <v>11429</v>
      </c>
      <c r="Q278" s="7">
        <v>7858</v>
      </c>
      <c r="R278" s="7">
        <v>5000</v>
      </c>
    </row>
    <row r="279" spans="1:18" x14ac:dyDescent="0.25">
      <c r="A279" s="3">
        <v>2020</v>
      </c>
      <c r="B279" s="4">
        <v>65</v>
      </c>
      <c r="C279" s="5">
        <v>44196</v>
      </c>
      <c r="D279" s="6" t="s">
        <v>18</v>
      </c>
      <c r="E279" s="5">
        <v>44204</v>
      </c>
      <c r="F279" s="5">
        <v>44165</v>
      </c>
      <c r="G279" s="5">
        <v>44196</v>
      </c>
      <c r="H279" s="6" t="s">
        <v>19</v>
      </c>
      <c r="I279" s="6" t="s">
        <v>264</v>
      </c>
      <c r="J279" s="6" t="s">
        <v>264</v>
      </c>
      <c r="K279" s="6" t="s">
        <v>301</v>
      </c>
      <c r="L279" s="6" t="s">
        <v>265</v>
      </c>
      <c r="M279" s="7">
        <v>1733.0400360000001</v>
      </c>
      <c r="N279" s="8">
        <v>0.10319399999999999</v>
      </c>
      <c r="O279" s="7">
        <v>11850</v>
      </c>
      <c r="P279" s="7">
        <v>15899</v>
      </c>
      <c r="Q279" s="7">
        <v>10955</v>
      </c>
      <c r="R279" s="7">
        <v>16794</v>
      </c>
    </row>
    <row r="280" spans="1:18" x14ac:dyDescent="0.25">
      <c r="A280" s="3">
        <v>2020</v>
      </c>
      <c r="B280" s="4">
        <v>65</v>
      </c>
      <c r="C280" s="5">
        <v>44196</v>
      </c>
      <c r="D280" s="6" t="s">
        <v>18</v>
      </c>
      <c r="E280" s="5">
        <v>44204</v>
      </c>
      <c r="F280" s="5">
        <v>44165</v>
      </c>
      <c r="G280" s="5">
        <v>44196</v>
      </c>
      <c r="H280" s="6" t="s">
        <v>19</v>
      </c>
      <c r="I280" s="6" t="s">
        <v>264</v>
      </c>
      <c r="J280" s="6" t="s">
        <v>264</v>
      </c>
      <c r="K280" s="6" t="s">
        <v>302</v>
      </c>
      <c r="L280" s="6" t="s">
        <v>265</v>
      </c>
      <c r="M280" s="7">
        <v>106.6574</v>
      </c>
      <c r="N280" s="8">
        <v>6.5034999999999996E-2</v>
      </c>
      <c r="O280" s="7">
        <v>5318</v>
      </c>
      <c r="P280" s="7">
        <v>11460</v>
      </c>
      <c r="Q280" s="7">
        <v>15138</v>
      </c>
      <c r="R280" s="7">
        <v>1640</v>
      </c>
    </row>
    <row r="281" spans="1:18" x14ac:dyDescent="0.25">
      <c r="A281" s="3">
        <v>2020</v>
      </c>
      <c r="B281" s="4">
        <v>65</v>
      </c>
      <c r="C281" s="5">
        <v>44196</v>
      </c>
      <c r="D281" s="6" t="s">
        <v>18</v>
      </c>
      <c r="E281" s="5">
        <v>44204</v>
      </c>
      <c r="F281" s="5">
        <v>44165</v>
      </c>
      <c r="G281" s="5">
        <v>44196</v>
      </c>
      <c r="H281" s="6" t="s">
        <v>19</v>
      </c>
      <c r="I281" s="6" t="s">
        <v>264</v>
      </c>
      <c r="J281" s="6" t="s">
        <v>264</v>
      </c>
      <c r="K281" s="6" t="s">
        <v>303</v>
      </c>
      <c r="L281" s="6" t="s">
        <v>265</v>
      </c>
      <c r="M281" s="7">
        <v>861.84382000000005</v>
      </c>
      <c r="N281" s="8">
        <v>6.5034999999999996E-2</v>
      </c>
      <c r="O281" s="7">
        <v>10318</v>
      </c>
      <c r="P281" s="7">
        <v>11361</v>
      </c>
      <c r="Q281" s="7">
        <v>8427</v>
      </c>
      <c r="R281" s="7">
        <v>13252</v>
      </c>
    </row>
    <row r="282" spans="1:18" x14ac:dyDescent="0.25">
      <c r="A282" s="3">
        <v>2020</v>
      </c>
      <c r="B282" s="4">
        <v>65</v>
      </c>
      <c r="C282" s="5">
        <v>44196</v>
      </c>
      <c r="D282" s="6" t="s">
        <v>18</v>
      </c>
      <c r="E282" s="5">
        <v>44204</v>
      </c>
      <c r="F282" s="5">
        <v>44165</v>
      </c>
      <c r="G282" s="5">
        <v>44196</v>
      </c>
      <c r="H282" s="6" t="s">
        <v>19</v>
      </c>
      <c r="I282" s="6" t="s">
        <v>264</v>
      </c>
      <c r="J282" s="6" t="s">
        <v>264</v>
      </c>
      <c r="K282" s="6" t="s">
        <v>304</v>
      </c>
      <c r="L282" s="6" t="s">
        <v>265</v>
      </c>
      <c r="M282" s="7">
        <v>278.43592000000001</v>
      </c>
      <c r="N282" s="8">
        <v>5.1947E-2</v>
      </c>
      <c r="O282" s="7">
        <v>4445</v>
      </c>
      <c r="P282" s="7">
        <v>33502</v>
      </c>
      <c r="Q282" s="7">
        <v>32587</v>
      </c>
      <c r="R282" s="7">
        <v>5360</v>
      </c>
    </row>
    <row r="283" spans="1:18" x14ac:dyDescent="0.25">
      <c r="A283" s="3">
        <v>2020</v>
      </c>
      <c r="B283" s="4">
        <v>65</v>
      </c>
      <c r="C283" s="5">
        <v>44196</v>
      </c>
      <c r="D283" s="6" t="s">
        <v>18</v>
      </c>
      <c r="E283" s="5">
        <v>44204</v>
      </c>
      <c r="F283" s="5">
        <v>44165</v>
      </c>
      <c r="G283" s="5">
        <v>44196</v>
      </c>
      <c r="H283" s="6" t="s">
        <v>19</v>
      </c>
      <c r="I283" s="6" t="s">
        <v>264</v>
      </c>
      <c r="J283" s="6" t="s">
        <v>264</v>
      </c>
      <c r="K283" s="6" t="s">
        <v>305</v>
      </c>
      <c r="L283" s="6" t="s">
        <v>265</v>
      </c>
      <c r="M283" s="7">
        <v>13.298432</v>
      </c>
      <c r="N283" s="8">
        <v>5.1947E-2</v>
      </c>
      <c r="O283" s="7">
        <v>256</v>
      </c>
      <c r="P283" s="7">
        <v>0</v>
      </c>
      <c r="Q283" s="7">
        <v>0</v>
      </c>
      <c r="R283" s="7">
        <v>256</v>
      </c>
    </row>
    <row r="284" spans="1:18" x14ac:dyDescent="0.25">
      <c r="A284" s="3">
        <v>2020</v>
      </c>
      <c r="B284" s="4">
        <v>65</v>
      </c>
      <c r="C284" s="5">
        <v>44196</v>
      </c>
      <c r="D284" s="6" t="s">
        <v>18</v>
      </c>
      <c r="E284" s="5">
        <v>44204</v>
      </c>
      <c r="F284" s="5">
        <v>44165</v>
      </c>
      <c r="G284" s="5">
        <v>44196</v>
      </c>
      <c r="H284" s="6" t="s">
        <v>19</v>
      </c>
      <c r="I284" s="6" t="s">
        <v>264</v>
      </c>
      <c r="J284" s="6" t="s">
        <v>264</v>
      </c>
      <c r="K284" s="6" t="s">
        <v>306</v>
      </c>
      <c r="L284" s="6" t="s">
        <v>265</v>
      </c>
      <c r="M284" s="7">
        <v>367.33778000000001</v>
      </c>
      <c r="N284" s="8">
        <v>5.9826999999999998E-2</v>
      </c>
      <c r="O284" s="7">
        <v>10340</v>
      </c>
      <c r="P284" s="7">
        <v>0</v>
      </c>
      <c r="Q284" s="7">
        <v>4200</v>
      </c>
      <c r="R284" s="7">
        <v>6140</v>
      </c>
    </row>
    <row r="285" spans="1:18" x14ac:dyDescent="0.25">
      <c r="A285" s="3">
        <v>2020</v>
      </c>
      <c r="B285" s="4">
        <v>65</v>
      </c>
      <c r="C285" s="5">
        <v>44196</v>
      </c>
      <c r="D285" s="6" t="s">
        <v>18</v>
      </c>
      <c r="E285" s="5">
        <v>44204</v>
      </c>
      <c r="F285" s="5">
        <v>44165</v>
      </c>
      <c r="G285" s="5">
        <v>44196</v>
      </c>
      <c r="H285" s="6" t="s">
        <v>19</v>
      </c>
      <c r="I285" s="6" t="s">
        <v>264</v>
      </c>
      <c r="J285" s="6" t="s">
        <v>264</v>
      </c>
      <c r="K285" s="6" t="s">
        <v>307</v>
      </c>
      <c r="L285" s="6" t="s">
        <v>265</v>
      </c>
      <c r="M285" s="7">
        <v>461.88978300000002</v>
      </c>
      <c r="N285" s="8">
        <v>0.61503300000000005</v>
      </c>
      <c r="O285" s="7">
        <v>864</v>
      </c>
      <c r="P285" s="7">
        <v>0</v>
      </c>
      <c r="Q285" s="7">
        <v>113</v>
      </c>
      <c r="R285" s="7">
        <v>751</v>
      </c>
    </row>
    <row r="286" spans="1:18" x14ac:dyDescent="0.25">
      <c r="A286" s="3">
        <v>2020</v>
      </c>
      <c r="B286" s="4">
        <v>65</v>
      </c>
      <c r="C286" s="5">
        <v>44196</v>
      </c>
      <c r="D286" s="6" t="s">
        <v>18</v>
      </c>
      <c r="E286" s="5">
        <v>44204</v>
      </c>
      <c r="F286" s="5">
        <v>44165</v>
      </c>
      <c r="G286" s="5">
        <v>44196</v>
      </c>
      <c r="H286" s="6" t="s">
        <v>19</v>
      </c>
      <c r="I286" s="6" t="s">
        <v>264</v>
      </c>
      <c r="J286" s="6" t="s">
        <v>264</v>
      </c>
      <c r="K286" s="6" t="s">
        <v>308</v>
      </c>
      <c r="L286" s="6" t="s">
        <v>265</v>
      </c>
      <c r="M286" s="7">
        <v>42.572000000000003</v>
      </c>
      <c r="N286" s="8">
        <v>8.5143999999999997E-2</v>
      </c>
      <c r="O286" s="7">
        <v>500</v>
      </c>
      <c r="P286" s="7">
        <v>0</v>
      </c>
      <c r="Q286" s="7">
        <v>0</v>
      </c>
      <c r="R286" s="7">
        <v>500</v>
      </c>
    </row>
    <row r="287" spans="1:18" x14ac:dyDescent="0.25">
      <c r="A287" s="3">
        <v>2020</v>
      </c>
      <c r="B287" s="4">
        <v>65</v>
      </c>
      <c r="C287" s="5">
        <v>44196</v>
      </c>
      <c r="D287" s="6" t="s">
        <v>18</v>
      </c>
      <c r="E287" s="5">
        <v>44204</v>
      </c>
      <c r="F287" s="5">
        <v>44165</v>
      </c>
      <c r="G287" s="5">
        <v>44196</v>
      </c>
      <c r="H287" s="6" t="s">
        <v>19</v>
      </c>
      <c r="I287" s="6" t="s">
        <v>264</v>
      </c>
      <c r="J287" s="6" t="s">
        <v>264</v>
      </c>
      <c r="K287" s="6" t="s">
        <v>309</v>
      </c>
      <c r="L287" s="6" t="s">
        <v>265</v>
      </c>
      <c r="M287" s="7">
        <v>401.53971200000001</v>
      </c>
      <c r="N287" s="8">
        <v>0.114464</v>
      </c>
      <c r="O287" s="7">
        <v>3508</v>
      </c>
      <c r="P287" s="7">
        <v>0</v>
      </c>
      <c r="Q287" s="7">
        <v>0</v>
      </c>
      <c r="R287" s="7">
        <v>3508</v>
      </c>
    </row>
    <row r="288" spans="1:18" x14ac:dyDescent="0.25">
      <c r="A288" s="3">
        <v>2020</v>
      </c>
      <c r="B288" s="4">
        <v>65</v>
      </c>
      <c r="C288" s="5">
        <v>44196</v>
      </c>
      <c r="D288" s="6" t="s">
        <v>18</v>
      </c>
      <c r="E288" s="5">
        <v>44204</v>
      </c>
      <c r="F288" s="5">
        <v>44165</v>
      </c>
      <c r="G288" s="5">
        <v>44196</v>
      </c>
      <c r="H288" s="6" t="s">
        <v>19</v>
      </c>
      <c r="I288" s="6" t="s">
        <v>264</v>
      </c>
      <c r="J288" s="6" t="s">
        <v>264</v>
      </c>
      <c r="K288" s="6" t="s">
        <v>310</v>
      </c>
      <c r="L288" s="6" t="s">
        <v>265</v>
      </c>
      <c r="M288" s="7">
        <v>362.83409999999998</v>
      </c>
      <c r="N288" s="8">
        <v>1.3218000000000001E-2</v>
      </c>
      <c r="O288" s="7">
        <v>10350</v>
      </c>
      <c r="P288" s="7">
        <v>68700</v>
      </c>
      <c r="Q288" s="7">
        <v>51600</v>
      </c>
      <c r="R288" s="7">
        <v>27450</v>
      </c>
    </row>
    <row r="289" spans="1:18" x14ac:dyDescent="0.25">
      <c r="A289" s="3">
        <v>2020</v>
      </c>
      <c r="B289" s="4">
        <v>65</v>
      </c>
      <c r="C289" s="5">
        <v>44196</v>
      </c>
      <c r="D289" s="6" t="s">
        <v>18</v>
      </c>
      <c r="E289" s="5">
        <v>44204</v>
      </c>
      <c r="F289" s="5">
        <v>44165</v>
      </c>
      <c r="G289" s="5">
        <v>44196</v>
      </c>
      <c r="H289" s="6" t="s">
        <v>19</v>
      </c>
      <c r="I289" s="6" t="s">
        <v>264</v>
      </c>
      <c r="J289" s="6" t="s">
        <v>264</v>
      </c>
      <c r="K289" s="6" t="s">
        <v>311</v>
      </c>
      <c r="L289" s="6" t="s">
        <v>265</v>
      </c>
      <c r="M289" s="7">
        <v>514.56960000000004</v>
      </c>
      <c r="N289" s="8">
        <v>0.100896</v>
      </c>
      <c r="O289" s="7">
        <v>20900</v>
      </c>
      <c r="P289" s="7">
        <v>5200</v>
      </c>
      <c r="Q289" s="7">
        <v>21000</v>
      </c>
      <c r="R289" s="7">
        <v>5100</v>
      </c>
    </row>
    <row r="290" spans="1:18" x14ac:dyDescent="0.25">
      <c r="A290" s="3">
        <v>2020</v>
      </c>
      <c r="B290" s="4">
        <v>65</v>
      </c>
      <c r="C290" s="5">
        <v>44196</v>
      </c>
      <c r="D290" s="6" t="s">
        <v>18</v>
      </c>
      <c r="E290" s="5">
        <v>44204</v>
      </c>
      <c r="F290" s="5">
        <v>44165</v>
      </c>
      <c r="G290" s="5">
        <v>44196</v>
      </c>
      <c r="H290" s="6" t="s">
        <v>19</v>
      </c>
      <c r="I290" s="6" t="s">
        <v>264</v>
      </c>
      <c r="J290" s="6" t="s">
        <v>264</v>
      </c>
      <c r="K290" s="6" t="s">
        <v>312</v>
      </c>
      <c r="L290" s="6" t="s">
        <v>265</v>
      </c>
      <c r="M290" s="7">
        <v>617.51658499999996</v>
      </c>
      <c r="N290" s="8">
        <v>9.9840999999999999E-2</v>
      </c>
      <c r="O290" s="7">
        <v>21600</v>
      </c>
      <c r="P290" s="7">
        <v>6285</v>
      </c>
      <c r="Q290" s="7">
        <v>21700</v>
      </c>
      <c r="R290" s="7">
        <v>6185</v>
      </c>
    </row>
    <row r="291" spans="1:18" x14ac:dyDescent="0.25">
      <c r="A291" s="3">
        <v>2020</v>
      </c>
      <c r="B291" s="4">
        <v>65</v>
      </c>
      <c r="C291" s="5">
        <v>44196</v>
      </c>
      <c r="D291" s="6" t="s">
        <v>18</v>
      </c>
      <c r="E291" s="5">
        <v>44204</v>
      </c>
      <c r="F291" s="5">
        <v>44165</v>
      </c>
      <c r="G291" s="5">
        <v>44196</v>
      </c>
      <c r="H291" s="6" t="s">
        <v>19</v>
      </c>
      <c r="I291" s="6" t="s">
        <v>264</v>
      </c>
      <c r="J291" s="6" t="s">
        <v>264</v>
      </c>
      <c r="K291" s="6" t="s">
        <v>313</v>
      </c>
      <c r="L291" s="6" t="s">
        <v>265</v>
      </c>
      <c r="M291" s="7">
        <v>28.564992</v>
      </c>
      <c r="N291" s="8">
        <v>0.29755199999999998</v>
      </c>
      <c r="O291" s="7">
        <v>10340</v>
      </c>
      <c r="P291" s="7">
        <v>31819</v>
      </c>
      <c r="Q291" s="7">
        <v>42063</v>
      </c>
      <c r="R291" s="7">
        <v>96</v>
      </c>
    </row>
    <row r="292" spans="1:18" x14ac:dyDescent="0.25">
      <c r="A292" s="3">
        <v>2020</v>
      </c>
      <c r="B292" s="4">
        <v>65</v>
      </c>
      <c r="C292" s="5">
        <v>44196</v>
      </c>
      <c r="D292" s="6" t="s">
        <v>18</v>
      </c>
      <c r="E292" s="5">
        <v>44204</v>
      </c>
      <c r="F292" s="5">
        <v>44165</v>
      </c>
      <c r="G292" s="5">
        <v>44196</v>
      </c>
      <c r="H292" s="6" t="s">
        <v>19</v>
      </c>
      <c r="I292" s="6" t="s">
        <v>264</v>
      </c>
      <c r="J292" s="6" t="s">
        <v>264</v>
      </c>
      <c r="K292" s="6" t="s">
        <v>314</v>
      </c>
      <c r="L292" s="6" t="s">
        <v>265</v>
      </c>
      <c r="M292" s="7">
        <v>1299.4482599999999</v>
      </c>
      <c r="N292" s="8">
        <v>0.35215400000000002</v>
      </c>
      <c r="O292" s="7">
        <v>8633</v>
      </c>
      <c r="P292" s="7">
        <v>133071</v>
      </c>
      <c r="Q292" s="7">
        <v>138014</v>
      </c>
      <c r="R292" s="7">
        <v>3690</v>
      </c>
    </row>
    <row r="293" spans="1:18" x14ac:dyDescent="0.25">
      <c r="A293" s="3">
        <v>2020</v>
      </c>
      <c r="B293" s="4">
        <v>65</v>
      </c>
      <c r="C293" s="5">
        <v>44196</v>
      </c>
      <c r="D293" s="6" t="s">
        <v>18</v>
      </c>
      <c r="E293" s="5">
        <v>44204</v>
      </c>
      <c r="F293" s="5">
        <v>44165</v>
      </c>
      <c r="G293" s="5">
        <v>44196</v>
      </c>
      <c r="H293" s="6" t="s">
        <v>19</v>
      </c>
      <c r="I293" s="6" t="s">
        <v>264</v>
      </c>
      <c r="J293" s="6" t="s">
        <v>264</v>
      </c>
      <c r="K293" s="6" t="s">
        <v>315</v>
      </c>
      <c r="L293" s="6" t="s">
        <v>265</v>
      </c>
      <c r="M293" s="7">
        <v>169.07736</v>
      </c>
      <c r="N293" s="8">
        <v>0.27717599999999998</v>
      </c>
      <c r="O293" s="7">
        <v>712</v>
      </c>
      <c r="P293" s="7">
        <v>4285</v>
      </c>
      <c r="Q293" s="7">
        <v>4387</v>
      </c>
      <c r="R293" s="7">
        <v>610</v>
      </c>
    </row>
    <row r="294" spans="1:18" x14ac:dyDescent="0.25">
      <c r="A294" s="3">
        <v>2020</v>
      </c>
      <c r="B294" s="4">
        <v>65</v>
      </c>
      <c r="C294" s="5">
        <v>44196</v>
      </c>
      <c r="D294" s="6" t="s">
        <v>18</v>
      </c>
      <c r="E294" s="5">
        <v>44204</v>
      </c>
      <c r="F294" s="5">
        <v>44165</v>
      </c>
      <c r="G294" s="5">
        <v>44196</v>
      </c>
      <c r="H294" s="6" t="s">
        <v>19</v>
      </c>
      <c r="I294" s="6" t="s">
        <v>264</v>
      </c>
      <c r="J294" s="6" t="s">
        <v>264</v>
      </c>
      <c r="K294" s="6" t="s">
        <v>316</v>
      </c>
      <c r="L294" s="6" t="s">
        <v>265</v>
      </c>
      <c r="M294" s="7">
        <v>145.28818000000001</v>
      </c>
      <c r="N294" s="8">
        <v>0.35009200000000001</v>
      </c>
      <c r="O294" s="7">
        <v>79</v>
      </c>
      <c r="P294" s="7">
        <v>1087</v>
      </c>
      <c r="Q294" s="7">
        <v>751</v>
      </c>
      <c r="R294" s="7">
        <v>415</v>
      </c>
    </row>
    <row r="295" spans="1:18" x14ac:dyDescent="0.25">
      <c r="A295" s="3">
        <v>2020</v>
      </c>
      <c r="B295" s="4">
        <v>65</v>
      </c>
      <c r="C295" s="5">
        <v>44196</v>
      </c>
      <c r="D295" s="6" t="s">
        <v>18</v>
      </c>
      <c r="E295" s="5">
        <v>44204</v>
      </c>
      <c r="F295" s="5">
        <v>44165</v>
      </c>
      <c r="G295" s="5">
        <v>44196</v>
      </c>
      <c r="H295" s="6" t="s">
        <v>19</v>
      </c>
      <c r="I295" s="6" t="s">
        <v>264</v>
      </c>
      <c r="J295" s="6" t="s">
        <v>264</v>
      </c>
      <c r="K295" s="6" t="s">
        <v>317</v>
      </c>
      <c r="L295" s="6" t="s">
        <v>265</v>
      </c>
      <c r="M295" s="7">
        <v>298.38226500000002</v>
      </c>
      <c r="N295" s="8">
        <v>0.14310899999999999</v>
      </c>
      <c r="O295" s="7">
        <v>2085</v>
      </c>
      <c r="P295" s="7">
        <v>4170</v>
      </c>
      <c r="Q295" s="7">
        <v>4170</v>
      </c>
      <c r="R295" s="7">
        <v>2085</v>
      </c>
    </row>
    <row r="296" spans="1:18" x14ac:dyDescent="0.25">
      <c r="A296" s="3">
        <v>2020</v>
      </c>
      <c r="B296" s="4">
        <v>65</v>
      </c>
      <c r="C296" s="5">
        <v>44196</v>
      </c>
      <c r="D296" s="6" t="s">
        <v>18</v>
      </c>
      <c r="E296" s="5">
        <v>44204</v>
      </c>
      <c r="F296" s="5">
        <v>44165</v>
      </c>
      <c r="G296" s="5">
        <v>44196</v>
      </c>
      <c r="H296" s="6" t="s">
        <v>19</v>
      </c>
      <c r="I296" s="6" t="s">
        <v>264</v>
      </c>
      <c r="J296" s="6" t="s">
        <v>264</v>
      </c>
      <c r="K296" s="6" t="s">
        <v>318</v>
      </c>
      <c r="L296" s="6" t="s">
        <v>265</v>
      </c>
      <c r="M296" s="7">
        <v>190.15354500000001</v>
      </c>
      <c r="N296" s="8">
        <v>0.251859</v>
      </c>
      <c r="O296" s="7">
        <v>755</v>
      </c>
      <c r="P296" s="7">
        <v>0</v>
      </c>
      <c r="Q296" s="7">
        <v>0</v>
      </c>
      <c r="R296" s="7">
        <v>755</v>
      </c>
    </row>
    <row r="297" spans="1:18" x14ac:dyDescent="0.25">
      <c r="A297" s="3">
        <v>2020</v>
      </c>
      <c r="B297" s="4">
        <v>65</v>
      </c>
      <c r="C297" s="5">
        <v>44196</v>
      </c>
      <c r="D297" s="6" t="s">
        <v>18</v>
      </c>
      <c r="E297" s="5">
        <v>44204</v>
      </c>
      <c r="F297" s="5">
        <v>44165</v>
      </c>
      <c r="G297" s="5">
        <v>44196</v>
      </c>
      <c r="H297" s="6" t="s">
        <v>19</v>
      </c>
      <c r="I297" s="6" t="s">
        <v>264</v>
      </c>
      <c r="J297" s="6" t="s">
        <v>264</v>
      </c>
      <c r="K297" s="6" t="s">
        <v>319</v>
      </c>
      <c r="L297" s="6" t="s">
        <v>265</v>
      </c>
      <c r="M297" s="7">
        <v>926.62665000000004</v>
      </c>
      <c r="N297" s="8">
        <v>0.36338300000000001</v>
      </c>
      <c r="O297" s="7">
        <v>2800</v>
      </c>
      <c r="P297" s="7">
        <v>28867</v>
      </c>
      <c r="Q297" s="7">
        <v>29117</v>
      </c>
      <c r="R297" s="7">
        <v>2550</v>
      </c>
    </row>
    <row r="298" spans="1:18" x14ac:dyDescent="0.25">
      <c r="A298" s="3">
        <v>2020</v>
      </c>
      <c r="B298" s="4">
        <v>65</v>
      </c>
      <c r="C298" s="5">
        <v>44196</v>
      </c>
      <c r="D298" s="6" t="s">
        <v>18</v>
      </c>
      <c r="E298" s="5">
        <v>44204</v>
      </c>
      <c r="F298" s="5">
        <v>44165</v>
      </c>
      <c r="G298" s="5">
        <v>44196</v>
      </c>
      <c r="H298" s="6" t="s">
        <v>19</v>
      </c>
      <c r="I298" s="6" t="s">
        <v>264</v>
      </c>
      <c r="J298" s="6" t="s">
        <v>264</v>
      </c>
      <c r="K298" s="6" t="s">
        <v>320</v>
      </c>
      <c r="L298" s="6" t="s">
        <v>265</v>
      </c>
      <c r="M298" s="7">
        <v>376.24886900000001</v>
      </c>
      <c r="N298" s="8">
        <v>0.151897</v>
      </c>
      <c r="O298" s="7">
        <v>4000</v>
      </c>
      <c r="P298" s="7">
        <v>57466</v>
      </c>
      <c r="Q298" s="7">
        <v>58989</v>
      </c>
      <c r="R298" s="7">
        <v>2477</v>
      </c>
    </row>
    <row r="299" spans="1:18" x14ac:dyDescent="0.25">
      <c r="A299" s="3">
        <v>2020</v>
      </c>
      <c r="B299" s="4">
        <v>65</v>
      </c>
      <c r="C299" s="5">
        <v>44196</v>
      </c>
      <c r="D299" s="6" t="s">
        <v>18</v>
      </c>
      <c r="E299" s="5">
        <v>44204</v>
      </c>
      <c r="F299" s="5">
        <v>44165</v>
      </c>
      <c r="G299" s="5">
        <v>44196</v>
      </c>
      <c r="H299" s="6" t="s">
        <v>19</v>
      </c>
      <c r="I299" s="6" t="s">
        <v>264</v>
      </c>
      <c r="J299" s="6" t="s">
        <v>264</v>
      </c>
      <c r="K299" s="6" t="s">
        <v>321</v>
      </c>
      <c r="L299" s="6" t="s">
        <v>265</v>
      </c>
      <c r="M299" s="7">
        <v>399.56400000000002</v>
      </c>
      <c r="N299" s="8">
        <v>0.133188</v>
      </c>
      <c r="O299" s="7">
        <v>16000</v>
      </c>
      <c r="P299" s="7">
        <v>336164</v>
      </c>
      <c r="Q299" s="7">
        <v>349164</v>
      </c>
      <c r="R299" s="7">
        <v>3000</v>
      </c>
    </row>
    <row r="300" spans="1:18" x14ac:dyDescent="0.25">
      <c r="A300" s="3">
        <v>2020</v>
      </c>
      <c r="B300" s="4">
        <v>65</v>
      </c>
      <c r="C300" s="5">
        <v>44196</v>
      </c>
      <c r="D300" s="6" t="s">
        <v>18</v>
      </c>
      <c r="E300" s="5">
        <v>44204</v>
      </c>
      <c r="F300" s="5">
        <v>44165</v>
      </c>
      <c r="G300" s="5">
        <v>44196</v>
      </c>
      <c r="H300" s="6" t="s">
        <v>19</v>
      </c>
      <c r="I300" s="6" t="s">
        <v>264</v>
      </c>
      <c r="J300" s="6" t="s">
        <v>264</v>
      </c>
      <c r="K300" s="6" t="s">
        <v>322</v>
      </c>
      <c r="L300" s="6" t="s">
        <v>265</v>
      </c>
      <c r="M300" s="7">
        <v>132.83199999999999</v>
      </c>
      <c r="N300" s="8">
        <v>0.13283200000000001</v>
      </c>
      <c r="O300" s="7">
        <v>18000</v>
      </c>
      <c r="P300" s="7">
        <v>294464</v>
      </c>
      <c r="Q300" s="7">
        <v>311464</v>
      </c>
      <c r="R300" s="7">
        <v>1000</v>
      </c>
    </row>
    <row r="301" spans="1:18" x14ac:dyDescent="0.25">
      <c r="A301" s="3">
        <v>2020</v>
      </c>
      <c r="B301" s="4">
        <v>65</v>
      </c>
      <c r="C301" s="5">
        <v>44196</v>
      </c>
      <c r="D301" s="6" t="s">
        <v>18</v>
      </c>
      <c r="E301" s="5">
        <v>44204</v>
      </c>
      <c r="F301" s="5">
        <v>44165</v>
      </c>
      <c r="G301" s="5">
        <v>44196</v>
      </c>
      <c r="H301" s="6" t="s">
        <v>19</v>
      </c>
      <c r="I301" s="6" t="s">
        <v>264</v>
      </c>
      <c r="J301" s="6" t="s">
        <v>264</v>
      </c>
      <c r="K301" s="6" t="s">
        <v>323</v>
      </c>
      <c r="L301" s="6" t="s">
        <v>265</v>
      </c>
      <c r="M301" s="7">
        <v>3849.7900730000001</v>
      </c>
      <c r="N301" s="8">
        <v>3.0346999999999999E-2</v>
      </c>
      <c r="O301" s="7">
        <v>98334</v>
      </c>
      <c r="P301" s="7">
        <v>2767195</v>
      </c>
      <c r="Q301" s="7">
        <v>2738670</v>
      </c>
      <c r="R301" s="7">
        <v>126859</v>
      </c>
    </row>
    <row r="302" spans="1:18" x14ac:dyDescent="0.25">
      <c r="A302" s="3">
        <v>2020</v>
      </c>
      <c r="B302" s="4">
        <v>65</v>
      </c>
      <c r="C302" s="5">
        <v>44196</v>
      </c>
      <c r="D302" s="6" t="s">
        <v>18</v>
      </c>
      <c r="E302" s="5">
        <v>44204</v>
      </c>
      <c r="F302" s="5">
        <v>44165</v>
      </c>
      <c r="G302" s="5">
        <v>44196</v>
      </c>
      <c r="H302" s="6" t="s">
        <v>19</v>
      </c>
      <c r="I302" s="6" t="s">
        <v>264</v>
      </c>
      <c r="J302" s="6" t="s">
        <v>264</v>
      </c>
      <c r="K302" s="6" t="s">
        <v>324</v>
      </c>
      <c r="L302" s="6" t="s">
        <v>265</v>
      </c>
      <c r="M302" s="7">
        <v>381.78993600000001</v>
      </c>
      <c r="N302" s="8">
        <v>0.37540800000000002</v>
      </c>
      <c r="O302" s="7">
        <v>1450</v>
      </c>
      <c r="P302" s="7">
        <v>4619</v>
      </c>
      <c r="Q302" s="7">
        <v>5052</v>
      </c>
      <c r="R302" s="7">
        <v>1017</v>
      </c>
    </row>
    <row r="303" spans="1:18" x14ac:dyDescent="0.25">
      <c r="A303" s="3">
        <v>2020</v>
      </c>
      <c r="B303" s="4">
        <v>65</v>
      </c>
      <c r="C303" s="5">
        <v>44196</v>
      </c>
      <c r="D303" s="6" t="s">
        <v>18</v>
      </c>
      <c r="E303" s="5">
        <v>44204</v>
      </c>
      <c r="F303" s="5">
        <v>44165</v>
      </c>
      <c r="G303" s="5">
        <v>44196</v>
      </c>
      <c r="H303" s="6" t="s">
        <v>19</v>
      </c>
      <c r="I303" s="6" t="s">
        <v>264</v>
      </c>
      <c r="J303" s="6" t="s">
        <v>264</v>
      </c>
      <c r="K303" s="6" t="s">
        <v>325</v>
      </c>
      <c r="L303" s="6" t="s">
        <v>265</v>
      </c>
      <c r="M303" s="7">
        <v>322.91142000000002</v>
      </c>
      <c r="N303" s="8">
        <v>0.37330799999999997</v>
      </c>
      <c r="O303" s="7">
        <v>841</v>
      </c>
      <c r="P303" s="7">
        <v>24</v>
      </c>
      <c r="Q303" s="7">
        <v>0</v>
      </c>
      <c r="R303" s="7">
        <v>865</v>
      </c>
    </row>
    <row r="304" spans="1:18" x14ac:dyDescent="0.25">
      <c r="A304" s="3">
        <v>2020</v>
      </c>
      <c r="B304" s="4">
        <v>65</v>
      </c>
      <c r="C304" s="5">
        <v>44196</v>
      </c>
      <c r="D304" s="6" t="s">
        <v>18</v>
      </c>
      <c r="E304" s="5">
        <v>44204</v>
      </c>
      <c r="F304" s="5">
        <v>44165</v>
      </c>
      <c r="G304" s="5">
        <v>44196</v>
      </c>
      <c r="H304" s="6" t="s">
        <v>19</v>
      </c>
      <c r="I304" s="6" t="s">
        <v>264</v>
      </c>
      <c r="J304" s="6" t="s">
        <v>264</v>
      </c>
      <c r="K304" s="6" t="s">
        <v>326</v>
      </c>
      <c r="L304" s="6" t="s">
        <v>265</v>
      </c>
      <c r="M304" s="7">
        <v>73.541675999999995</v>
      </c>
      <c r="N304" s="8">
        <v>0.37330799999999997</v>
      </c>
      <c r="O304" s="7">
        <v>15356</v>
      </c>
      <c r="P304" s="7">
        <v>119460</v>
      </c>
      <c r="Q304" s="7">
        <v>134619</v>
      </c>
      <c r="R304" s="7">
        <v>197</v>
      </c>
    </row>
    <row r="305" spans="1:18" x14ac:dyDescent="0.25">
      <c r="A305" s="3">
        <v>2020</v>
      </c>
      <c r="B305" s="4">
        <v>65</v>
      </c>
      <c r="C305" s="5">
        <v>44196</v>
      </c>
      <c r="D305" s="6" t="s">
        <v>18</v>
      </c>
      <c r="E305" s="5">
        <v>44204</v>
      </c>
      <c r="F305" s="5">
        <v>44165</v>
      </c>
      <c r="G305" s="5">
        <v>44196</v>
      </c>
      <c r="H305" s="6" t="s">
        <v>19</v>
      </c>
      <c r="I305" s="6" t="s">
        <v>264</v>
      </c>
      <c r="J305" s="6" t="s">
        <v>264</v>
      </c>
      <c r="K305" s="6" t="s">
        <v>327</v>
      </c>
      <c r="L305" s="6" t="s">
        <v>265</v>
      </c>
      <c r="M305" s="7">
        <v>823.46932500000003</v>
      </c>
      <c r="N305" s="8">
        <v>0.366475</v>
      </c>
      <c r="O305" s="7">
        <v>7560</v>
      </c>
      <c r="P305" s="7">
        <v>19725</v>
      </c>
      <c r="Q305" s="7">
        <v>25038</v>
      </c>
      <c r="R305" s="7">
        <v>2247</v>
      </c>
    </row>
    <row r="306" spans="1:18" x14ac:dyDescent="0.25">
      <c r="A306" s="3">
        <v>2020</v>
      </c>
      <c r="B306" s="4">
        <v>65</v>
      </c>
      <c r="C306" s="5">
        <v>44196</v>
      </c>
      <c r="D306" s="6" t="s">
        <v>18</v>
      </c>
      <c r="E306" s="5">
        <v>44204</v>
      </c>
      <c r="F306" s="5">
        <v>44165</v>
      </c>
      <c r="G306" s="5">
        <v>44196</v>
      </c>
      <c r="H306" s="6" t="s">
        <v>19</v>
      </c>
      <c r="I306" s="6" t="s">
        <v>264</v>
      </c>
      <c r="J306" s="6" t="s">
        <v>264</v>
      </c>
      <c r="K306" s="6" t="s">
        <v>328</v>
      </c>
      <c r="L306" s="6" t="s">
        <v>265</v>
      </c>
      <c r="M306" s="7">
        <v>474.95159999999998</v>
      </c>
      <c r="N306" s="8">
        <v>0.366475</v>
      </c>
      <c r="O306" s="7">
        <v>2592</v>
      </c>
      <c r="P306" s="7">
        <v>1512</v>
      </c>
      <c r="Q306" s="7">
        <v>2808</v>
      </c>
      <c r="R306" s="7">
        <v>1296</v>
      </c>
    </row>
    <row r="307" spans="1:18" x14ac:dyDescent="0.25">
      <c r="A307" s="3">
        <v>2020</v>
      </c>
      <c r="B307" s="4">
        <v>65</v>
      </c>
      <c r="C307" s="5">
        <v>44196</v>
      </c>
      <c r="D307" s="6" t="s">
        <v>18</v>
      </c>
      <c r="E307" s="5">
        <v>44204</v>
      </c>
      <c r="F307" s="5">
        <v>44165</v>
      </c>
      <c r="G307" s="5">
        <v>44196</v>
      </c>
      <c r="H307" s="6" t="s">
        <v>19</v>
      </c>
      <c r="I307" s="6" t="s">
        <v>264</v>
      </c>
      <c r="J307" s="6" t="s">
        <v>264</v>
      </c>
      <c r="K307" s="6" t="s">
        <v>329</v>
      </c>
      <c r="L307" s="6" t="s">
        <v>265</v>
      </c>
      <c r="M307" s="7">
        <v>97.806696000000002</v>
      </c>
      <c r="N307" s="8">
        <v>0.37330799999999997</v>
      </c>
      <c r="O307" s="7">
        <v>262</v>
      </c>
      <c r="P307" s="7">
        <v>0</v>
      </c>
      <c r="Q307" s="7">
        <v>0</v>
      </c>
      <c r="R307" s="7">
        <v>262</v>
      </c>
    </row>
    <row r="308" spans="1:18" x14ac:dyDescent="0.25">
      <c r="A308" s="3">
        <v>2020</v>
      </c>
      <c r="B308" s="4">
        <v>65</v>
      </c>
      <c r="C308" s="5">
        <v>44196</v>
      </c>
      <c r="D308" s="6" t="s">
        <v>18</v>
      </c>
      <c r="E308" s="5">
        <v>44204</v>
      </c>
      <c r="F308" s="5">
        <v>44165</v>
      </c>
      <c r="G308" s="5">
        <v>44196</v>
      </c>
      <c r="H308" s="6" t="s">
        <v>19</v>
      </c>
      <c r="I308" s="6" t="s">
        <v>264</v>
      </c>
      <c r="J308" s="6" t="s">
        <v>264</v>
      </c>
      <c r="K308" s="6" t="s">
        <v>330</v>
      </c>
      <c r="L308" s="6" t="s">
        <v>265</v>
      </c>
      <c r="M308" s="7">
        <v>2901.4263249999999</v>
      </c>
      <c r="N308" s="8">
        <v>0.35275699999999999</v>
      </c>
      <c r="O308" s="7">
        <v>13824</v>
      </c>
      <c r="P308" s="7">
        <v>102434</v>
      </c>
      <c r="Q308" s="7">
        <v>108033</v>
      </c>
      <c r="R308" s="7">
        <v>8225</v>
      </c>
    </row>
    <row r="309" spans="1:18" x14ac:dyDescent="0.25">
      <c r="A309" s="3">
        <v>2020</v>
      </c>
      <c r="B309" s="4">
        <v>65</v>
      </c>
      <c r="C309" s="5">
        <v>44196</v>
      </c>
      <c r="D309" s="6" t="s">
        <v>18</v>
      </c>
      <c r="E309" s="5">
        <v>44204</v>
      </c>
      <c r="F309" s="5">
        <v>44165</v>
      </c>
      <c r="G309" s="5">
        <v>44196</v>
      </c>
      <c r="H309" s="6" t="s">
        <v>19</v>
      </c>
      <c r="I309" s="6" t="s">
        <v>264</v>
      </c>
      <c r="J309" s="6" t="s">
        <v>264</v>
      </c>
      <c r="K309" s="6" t="s">
        <v>331</v>
      </c>
      <c r="L309" s="6" t="s">
        <v>265</v>
      </c>
      <c r="M309" s="7">
        <v>255.93792400000001</v>
      </c>
      <c r="N309" s="8">
        <v>0.34216299999999999</v>
      </c>
      <c r="O309" s="7">
        <v>32099</v>
      </c>
      <c r="P309" s="7">
        <v>159197</v>
      </c>
      <c r="Q309" s="7">
        <v>190548</v>
      </c>
      <c r="R309" s="7">
        <v>748</v>
      </c>
    </row>
    <row r="310" spans="1:18" x14ac:dyDescent="0.25">
      <c r="A310" s="3">
        <v>2020</v>
      </c>
      <c r="B310" s="4">
        <v>65</v>
      </c>
      <c r="C310" s="5">
        <v>44196</v>
      </c>
      <c r="D310" s="6" t="s">
        <v>18</v>
      </c>
      <c r="E310" s="5">
        <v>44204</v>
      </c>
      <c r="F310" s="5">
        <v>44165</v>
      </c>
      <c r="G310" s="5">
        <v>44196</v>
      </c>
      <c r="H310" s="6" t="s">
        <v>19</v>
      </c>
      <c r="I310" s="6" t="s">
        <v>264</v>
      </c>
      <c r="J310" s="6" t="s">
        <v>264</v>
      </c>
      <c r="K310" s="6" t="s">
        <v>332</v>
      </c>
      <c r="L310" s="6" t="s">
        <v>265</v>
      </c>
      <c r="M310" s="7">
        <v>105.138999</v>
      </c>
      <c r="N310" s="8">
        <v>0.138159</v>
      </c>
      <c r="O310" s="7">
        <v>1522</v>
      </c>
      <c r="P310" s="7">
        <v>0</v>
      </c>
      <c r="Q310" s="7">
        <v>761</v>
      </c>
      <c r="R310" s="7">
        <v>761</v>
      </c>
    </row>
    <row r="311" spans="1:18" x14ac:dyDescent="0.25">
      <c r="A311" s="3">
        <v>2020</v>
      </c>
      <c r="B311" s="4">
        <v>65</v>
      </c>
      <c r="C311" s="5">
        <v>44196</v>
      </c>
      <c r="D311" s="6" t="s">
        <v>18</v>
      </c>
      <c r="E311" s="5">
        <v>44204</v>
      </c>
      <c r="F311" s="5">
        <v>44165</v>
      </c>
      <c r="G311" s="5">
        <v>44196</v>
      </c>
      <c r="H311" s="6" t="s">
        <v>19</v>
      </c>
      <c r="I311" s="6" t="s">
        <v>264</v>
      </c>
      <c r="J311" s="6" t="s">
        <v>264</v>
      </c>
      <c r="K311" s="6" t="s">
        <v>333</v>
      </c>
      <c r="L311" s="6" t="s">
        <v>265</v>
      </c>
      <c r="M311" s="7">
        <v>416.07403199999999</v>
      </c>
      <c r="N311" s="8">
        <v>0.35930400000000001</v>
      </c>
      <c r="O311" s="7">
        <v>1390</v>
      </c>
      <c r="P311" s="7">
        <v>92475</v>
      </c>
      <c r="Q311" s="7">
        <v>92707</v>
      </c>
      <c r="R311" s="7">
        <v>1158</v>
      </c>
    </row>
    <row r="312" spans="1:18" x14ac:dyDescent="0.25">
      <c r="A312" s="3">
        <v>2020</v>
      </c>
      <c r="B312" s="4">
        <v>65</v>
      </c>
      <c r="C312" s="5">
        <v>44196</v>
      </c>
      <c r="D312" s="6" t="s">
        <v>18</v>
      </c>
      <c r="E312" s="5">
        <v>44204</v>
      </c>
      <c r="F312" s="5">
        <v>44165</v>
      </c>
      <c r="G312" s="5">
        <v>44196</v>
      </c>
      <c r="H312" s="6" t="s">
        <v>19</v>
      </c>
      <c r="I312" s="6" t="s">
        <v>264</v>
      </c>
      <c r="J312" s="6" t="s">
        <v>264</v>
      </c>
      <c r="K312" s="6" t="s">
        <v>334</v>
      </c>
      <c r="L312" s="6" t="s">
        <v>265</v>
      </c>
      <c r="M312" s="7">
        <v>49.788381999999999</v>
      </c>
      <c r="N312" s="8">
        <v>0.10140200000000001</v>
      </c>
      <c r="O312" s="7">
        <v>0</v>
      </c>
      <c r="P312" s="7">
        <v>982</v>
      </c>
      <c r="Q312" s="7">
        <v>491</v>
      </c>
      <c r="R312" s="7">
        <v>491</v>
      </c>
    </row>
    <row r="313" spans="1:18" x14ac:dyDescent="0.25">
      <c r="A313" s="3">
        <v>2020</v>
      </c>
      <c r="B313" s="4">
        <v>65</v>
      </c>
      <c r="C313" s="5">
        <v>44196</v>
      </c>
      <c r="D313" s="6" t="s">
        <v>18</v>
      </c>
      <c r="E313" s="5">
        <v>44204</v>
      </c>
      <c r="F313" s="5">
        <v>44165</v>
      </c>
      <c r="G313" s="5">
        <v>44196</v>
      </c>
      <c r="H313" s="6" t="s">
        <v>19</v>
      </c>
      <c r="I313" s="6" t="s">
        <v>264</v>
      </c>
      <c r="J313" s="6" t="s">
        <v>264</v>
      </c>
      <c r="K313" s="6" t="s">
        <v>335</v>
      </c>
      <c r="L313" s="6" t="s">
        <v>265</v>
      </c>
      <c r="M313" s="7">
        <v>357.55601999999999</v>
      </c>
      <c r="N313" s="8">
        <v>7.8069E-2</v>
      </c>
      <c r="O313" s="7">
        <v>4580</v>
      </c>
      <c r="P313" s="7">
        <v>0</v>
      </c>
      <c r="Q313" s="7">
        <v>0</v>
      </c>
      <c r="R313" s="7">
        <v>4580</v>
      </c>
    </row>
    <row r="314" spans="1:18" x14ac:dyDescent="0.25">
      <c r="A314" s="3">
        <v>2020</v>
      </c>
      <c r="B314" s="4">
        <v>65</v>
      </c>
      <c r="C314" s="5">
        <v>44196</v>
      </c>
      <c r="D314" s="6" t="s">
        <v>18</v>
      </c>
      <c r="E314" s="5">
        <v>44204</v>
      </c>
      <c r="F314" s="5">
        <v>44165</v>
      </c>
      <c r="G314" s="5">
        <v>44196</v>
      </c>
      <c r="H314" s="6" t="s">
        <v>19</v>
      </c>
      <c r="I314" s="6" t="s">
        <v>264</v>
      </c>
      <c r="J314" s="6" t="s">
        <v>264</v>
      </c>
      <c r="K314" s="6" t="s">
        <v>336</v>
      </c>
      <c r="L314" s="6" t="s">
        <v>265</v>
      </c>
      <c r="M314" s="7">
        <v>815.045616</v>
      </c>
      <c r="N314" s="8">
        <v>0.115511</v>
      </c>
      <c r="O314" s="7">
        <v>7056</v>
      </c>
      <c r="P314" s="7">
        <v>0</v>
      </c>
      <c r="Q314" s="7">
        <v>0</v>
      </c>
      <c r="R314" s="7">
        <v>7056</v>
      </c>
    </row>
    <row r="315" spans="1:18" x14ac:dyDescent="0.25">
      <c r="A315" s="3">
        <v>2020</v>
      </c>
      <c r="B315" s="4">
        <v>65</v>
      </c>
      <c r="C315" s="5">
        <v>44196</v>
      </c>
      <c r="D315" s="6" t="s">
        <v>18</v>
      </c>
      <c r="E315" s="5">
        <v>44204</v>
      </c>
      <c r="F315" s="5">
        <v>44165</v>
      </c>
      <c r="G315" s="5">
        <v>44196</v>
      </c>
      <c r="H315" s="6" t="s">
        <v>19</v>
      </c>
      <c r="I315" s="6" t="s">
        <v>264</v>
      </c>
      <c r="J315" s="6" t="s">
        <v>264</v>
      </c>
      <c r="K315" s="6" t="s">
        <v>337</v>
      </c>
      <c r="L315" s="6" t="s">
        <v>265</v>
      </c>
      <c r="M315" s="7">
        <v>1353.2872319999999</v>
      </c>
      <c r="N315" s="8">
        <v>0.213587</v>
      </c>
      <c r="O315" s="7">
        <v>21352</v>
      </c>
      <c r="P315" s="7">
        <v>920355</v>
      </c>
      <c r="Q315" s="7">
        <v>935371</v>
      </c>
      <c r="R315" s="7">
        <v>6336</v>
      </c>
    </row>
    <row r="316" spans="1:18" x14ac:dyDescent="0.25">
      <c r="A316" s="3">
        <v>2020</v>
      </c>
      <c r="B316" s="4">
        <v>65</v>
      </c>
      <c r="C316" s="5">
        <v>44196</v>
      </c>
      <c r="D316" s="6" t="s">
        <v>18</v>
      </c>
      <c r="E316" s="5">
        <v>44204</v>
      </c>
      <c r="F316" s="5">
        <v>44165</v>
      </c>
      <c r="G316" s="5">
        <v>44196</v>
      </c>
      <c r="H316" s="6" t="s">
        <v>19</v>
      </c>
      <c r="I316" s="6" t="s">
        <v>264</v>
      </c>
      <c r="J316" s="6" t="s">
        <v>264</v>
      </c>
      <c r="K316" s="6" t="s">
        <v>338</v>
      </c>
      <c r="L316" s="6" t="s">
        <v>265</v>
      </c>
      <c r="M316" s="7">
        <v>595.87347999999997</v>
      </c>
      <c r="N316" s="8">
        <v>0.52639000000000002</v>
      </c>
      <c r="O316" s="7">
        <v>1512</v>
      </c>
      <c r="P316" s="7">
        <v>52</v>
      </c>
      <c r="Q316" s="7">
        <v>432</v>
      </c>
      <c r="R316" s="7">
        <v>1132</v>
      </c>
    </row>
    <row r="317" spans="1:18" x14ac:dyDescent="0.25">
      <c r="A317" s="3">
        <v>2020</v>
      </c>
      <c r="B317" s="4">
        <v>65</v>
      </c>
      <c r="C317" s="5">
        <v>44196</v>
      </c>
      <c r="D317" s="6" t="s">
        <v>18</v>
      </c>
      <c r="E317" s="5">
        <v>44204</v>
      </c>
      <c r="F317" s="5">
        <v>44165</v>
      </c>
      <c r="G317" s="5">
        <v>44196</v>
      </c>
      <c r="H317" s="6" t="s">
        <v>19</v>
      </c>
      <c r="I317" s="6" t="s">
        <v>264</v>
      </c>
      <c r="J317" s="6" t="s">
        <v>264</v>
      </c>
      <c r="K317" s="6" t="s">
        <v>339</v>
      </c>
      <c r="L317" s="6" t="s">
        <v>265</v>
      </c>
      <c r="M317" s="7">
        <v>991.63251000000002</v>
      </c>
      <c r="N317" s="8">
        <v>0.35491499999999998</v>
      </c>
      <c r="O317" s="7">
        <v>5400</v>
      </c>
      <c r="P317" s="7">
        <v>79410</v>
      </c>
      <c r="Q317" s="7">
        <v>82016</v>
      </c>
      <c r="R317" s="7">
        <v>2794</v>
      </c>
    </row>
    <row r="318" spans="1:18" x14ac:dyDescent="0.25">
      <c r="A318" s="3">
        <v>2020</v>
      </c>
      <c r="B318" s="4">
        <v>65</v>
      </c>
      <c r="C318" s="5">
        <v>44196</v>
      </c>
      <c r="D318" s="6" t="s">
        <v>18</v>
      </c>
      <c r="E318" s="5">
        <v>44204</v>
      </c>
      <c r="F318" s="5">
        <v>44165</v>
      </c>
      <c r="G318" s="5">
        <v>44196</v>
      </c>
      <c r="H318" s="6" t="s">
        <v>19</v>
      </c>
      <c r="I318" s="6" t="s">
        <v>264</v>
      </c>
      <c r="J318" s="6" t="s">
        <v>264</v>
      </c>
      <c r="K318" s="6" t="s">
        <v>340</v>
      </c>
      <c r="L318" s="6" t="s">
        <v>265</v>
      </c>
      <c r="M318" s="7">
        <v>364.98369200000002</v>
      </c>
      <c r="N318" s="8">
        <v>0.35332400000000003</v>
      </c>
      <c r="O318" s="7">
        <v>1033</v>
      </c>
      <c r="P318" s="7">
        <v>0</v>
      </c>
      <c r="Q318" s="7">
        <v>0</v>
      </c>
      <c r="R318" s="7">
        <v>1033</v>
      </c>
    </row>
    <row r="319" spans="1:18" x14ac:dyDescent="0.25">
      <c r="A319" s="3">
        <v>2020</v>
      </c>
      <c r="B319" s="4">
        <v>65</v>
      </c>
      <c r="C319" s="5">
        <v>44196</v>
      </c>
      <c r="D319" s="6" t="s">
        <v>18</v>
      </c>
      <c r="E319" s="5">
        <v>44204</v>
      </c>
      <c r="F319" s="5">
        <v>44165</v>
      </c>
      <c r="G319" s="5">
        <v>44196</v>
      </c>
      <c r="H319" s="6" t="s">
        <v>19</v>
      </c>
      <c r="I319" s="6" t="s">
        <v>264</v>
      </c>
      <c r="J319" s="6" t="s">
        <v>264</v>
      </c>
      <c r="K319" s="6" t="s">
        <v>341</v>
      </c>
      <c r="L319" s="6" t="s">
        <v>265</v>
      </c>
      <c r="M319" s="7">
        <v>75.649606000000006</v>
      </c>
      <c r="N319" s="8">
        <v>0.37450299999999997</v>
      </c>
      <c r="O319" s="7">
        <v>6204</v>
      </c>
      <c r="P319" s="7">
        <v>68503</v>
      </c>
      <c r="Q319" s="7">
        <v>74505</v>
      </c>
      <c r="R319" s="7">
        <v>202</v>
      </c>
    </row>
    <row r="320" spans="1:18" x14ac:dyDescent="0.25">
      <c r="A320" s="3">
        <v>2020</v>
      </c>
      <c r="B320" s="4">
        <v>65</v>
      </c>
      <c r="C320" s="5">
        <v>44196</v>
      </c>
      <c r="D320" s="6" t="s">
        <v>18</v>
      </c>
      <c r="E320" s="5">
        <v>44204</v>
      </c>
      <c r="F320" s="5">
        <v>44165</v>
      </c>
      <c r="G320" s="5">
        <v>44196</v>
      </c>
      <c r="H320" s="6" t="s">
        <v>19</v>
      </c>
      <c r="I320" s="6" t="s">
        <v>264</v>
      </c>
      <c r="J320" s="6" t="s">
        <v>264</v>
      </c>
      <c r="K320" s="6" t="s">
        <v>342</v>
      </c>
      <c r="L320" s="6" t="s">
        <v>265</v>
      </c>
      <c r="M320" s="7">
        <v>128.460769</v>
      </c>
      <c r="N320" s="8">
        <v>0.38809900000000003</v>
      </c>
      <c r="O320" s="7">
        <v>331</v>
      </c>
      <c r="P320" s="7">
        <v>0</v>
      </c>
      <c r="Q320" s="7">
        <v>0</v>
      </c>
      <c r="R320" s="7">
        <v>331</v>
      </c>
    </row>
    <row r="321" spans="1:18" x14ac:dyDescent="0.25">
      <c r="A321" s="3">
        <v>2020</v>
      </c>
      <c r="B321" s="4">
        <v>65</v>
      </c>
      <c r="C321" s="5">
        <v>44196</v>
      </c>
      <c r="D321" s="6" t="s">
        <v>18</v>
      </c>
      <c r="E321" s="5">
        <v>44204</v>
      </c>
      <c r="F321" s="5">
        <v>44165</v>
      </c>
      <c r="G321" s="5">
        <v>44196</v>
      </c>
      <c r="H321" s="6" t="s">
        <v>19</v>
      </c>
      <c r="I321" s="6" t="s">
        <v>264</v>
      </c>
      <c r="J321" s="6" t="s">
        <v>264</v>
      </c>
      <c r="K321" s="6" t="s">
        <v>343</v>
      </c>
      <c r="L321" s="6" t="s">
        <v>265</v>
      </c>
      <c r="M321" s="7">
        <v>1888.101635</v>
      </c>
      <c r="N321" s="8">
        <v>0.38809900000000003</v>
      </c>
      <c r="O321" s="7">
        <v>9778</v>
      </c>
      <c r="P321" s="7">
        <v>37258</v>
      </c>
      <c r="Q321" s="7">
        <v>42171</v>
      </c>
      <c r="R321" s="7">
        <v>4865</v>
      </c>
    </row>
    <row r="322" spans="1:18" x14ac:dyDescent="0.25">
      <c r="A322" s="3">
        <v>2020</v>
      </c>
      <c r="B322" s="4">
        <v>65</v>
      </c>
      <c r="C322" s="5">
        <v>44196</v>
      </c>
      <c r="D322" s="6" t="s">
        <v>18</v>
      </c>
      <c r="E322" s="5">
        <v>44204</v>
      </c>
      <c r="F322" s="5">
        <v>44165</v>
      </c>
      <c r="G322" s="5">
        <v>44196</v>
      </c>
      <c r="H322" s="6" t="s">
        <v>19</v>
      </c>
      <c r="I322" s="6" t="s">
        <v>264</v>
      </c>
      <c r="J322" s="6" t="s">
        <v>264</v>
      </c>
      <c r="K322" s="6" t="s">
        <v>344</v>
      </c>
      <c r="L322" s="6" t="s">
        <v>265</v>
      </c>
      <c r="M322" s="7">
        <v>624.67100400000004</v>
      </c>
      <c r="N322" s="8">
        <v>0.37450299999999997</v>
      </c>
      <c r="O322" s="7">
        <v>1668</v>
      </c>
      <c r="P322" s="7">
        <v>1668</v>
      </c>
      <c r="Q322" s="7">
        <v>1668</v>
      </c>
      <c r="R322" s="7">
        <v>1668</v>
      </c>
    </row>
    <row r="323" spans="1:18" x14ac:dyDescent="0.25">
      <c r="A323" s="3">
        <v>2020</v>
      </c>
      <c r="B323" s="4">
        <v>65</v>
      </c>
      <c r="C323" s="5">
        <v>44196</v>
      </c>
      <c r="D323" s="6" t="s">
        <v>18</v>
      </c>
      <c r="E323" s="5">
        <v>44204</v>
      </c>
      <c r="F323" s="5">
        <v>44165</v>
      </c>
      <c r="G323" s="5">
        <v>44196</v>
      </c>
      <c r="H323" s="6" t="s">
        <v>19</v>
      </c>
      <c r="I323" s="6" t="s">
        <v>264</v>
      </c>
      <c r="J323" s="6" t="s">
        <v>264</v>
      </c>
      <c r="K323" s="6" t="s">
        <v>345</v>
      </c>
      <c r="L323" s="6" t="s">
        <v>265</v>
      </c>
      <c r="M323" s="7">
        <v>1822.8428799999999</v>
      </c>
      <c r="N323" s="8">
        <v>0.238592</v>
      </c>
      <c r="O323" s="7">
        <v>7000</v>
      </c>
      <c r="P323" s="7">
        <v>1280</v>
      </c>
      <c r="Q323" s="7">
        <v>640</v>
      </c>
      <c r="R323" s="7">
        <v>7640</v>
      </c>
    </row>
    <row r="324" spans="1:18" x14ac:dyDescent="0.25">
      <c r="A324" s="3">
        <v>2020</v>
      </c>
      <c r="B324" s="4">
        <v>65</v>
      </c>
      <c r="C324" s="5">
        <v>44196</v>
      </c>
      <c r="D324" s="6" t="s">
        <v>18</v>
      </c>
      <c r="E324" s="5">
        <v>44204</v>
      </c>
      <c r="F324" s="5">
        <v>44165</v>
      </c>
      <c r="G324" s="5">
        <v>44196</v>
      </c>
      <c r="H324" s="6" t="s">
        <v>19</v>
      </c>
      <c r="I324" s="6" t="s">
        <v>264</v>
      </c>
      <c r="J324" s="6" t="s">
        <v>264</v>
      </c>
      <c r="K324" s="6" t="s">
        <v>346</v>
      </c>
      <c r="L324" s="6" t="s">
        <v>265</v>
      </c>
      <c r="M324" s="7">
        <v>4071.913806</v>
      </c>
      <c r="N324" s="8">
        <v>0.22539100000000001</v>
      </c>
      <c r="O324" s="7">
        <v>689</v>
      </c>
      <c r="P324" s="7">
        <v>172959</v>
      </c>
      <c r="Q324" s="7">
        <v>155582</v>
      </c>
      <c r="R324" s="7">
        <v>18066</v>
      </c>
    </row>
    <row r="325" spans="1:18" x14ac:dyDescent="0.25">
      <c r="A325" s="3">
        <v>2020</v>
      </c>
      <c r="B325" s="4">
        <v>65</v>
      </c>
      <c r="C325" s="5">
        <v>44196</v>
      </c>
      <c r="D325" s="6" t="s">
        <v>18</v>
      </c>
      <c r="E325" s="5">
        <v>44204</v>
      </c>
      <c r="F325" s="5">
        <v>44165</v>
      </c>
      <c r="G325" s="5">
        <v>44196</v>
      </c>
      <c r="H325" s="6" t="s">
        <v>19</v>
      </c>
      <c r="I325" s="6" t="s">
        <v>264</v>
      </c>
      <c r="J325" s="6" t="s">
        <v>264</v>
      </c>
      <c r="K325" s="6" t="s">
        <v>347</v>
      </c>
      <c r="L325" s="6" t="s">
        <v>265</v>
      </c>
      <c r="M325" s="7">
        <v>53.491100000000003</v>
      </c>
      <c r="N325" s="8">
        <v>0.46514</v>
      </c>
      <c r="O325" s="7">
        <v>115</v>
      </c>
      <c r="P325" s="7">
        <v>0</v>
      </c>
      <c r="Q325" s="7">
        <v>0</v>
      </c>
      <c r="R325" s="7">
        <v>115</v>
      </c>
    </row>
    <row r="326" spans="1:18" x14ac:dyDescent="0.25">
      <c r="A326" s="3">
        <v>2020</v>
      </c>
      <c r="B326" s="4">
        <v>65</v>
      </c>
      <c r="C326" s="5">
        <v>44196</v>
      </c>
      <c r="D326" s="6" t="s">
        <v>18</v>
      </c>
      <c r="E326" s="5">
        <v>44204</v>
      </c>
      <c r="F326" s="5">
        <v>44165</v>
      </c>
      <c r="G326" s="5">
        <v>44196</v>
      </c>
      <c r="H326" s="6" t="s">
        <v>19</v>
      </c>
      <c r="I326" s="6" t="s">
        <v>264</v>
      </c>
      <c r="J326" s="6" t="s">
        <v>264</v>
      </c>
      <c r="K326" s="6" t="s">
        <v>348</v>
      </c>
      <c r="L326" s="6" t="s">
        <v>265</v>
      </c>
      <c r="M326" s="7">
        <v>642.50450000000001</v>
      </c>
      <c r="N326" s="8">
        <v>0.11681900000000001</v>
      </c>
      <c r="O326" s="7">
        <v>8097</v>
      </c>
      <c r="P326" s="7">
        <v>63652</v>
      </c>
      <c r="Q326" s="7">
        <v>66249</v>
      </c>
      <c r="R326" s="7">
        <v>5500</v>
      </c>
    </row>
    <row r="327" spans="1:18" x14ac:dyDescent="0.25">
      <c r="A327" s="3">
        <v>2020</v>
      </c>
      <c r="B327" s="4">
        <v>65</v>
      </c>
      <c r="C327" s="5">
        <v>44196</v>
      </c>
      <c r="D327" s="6" t="s">
        <v>18</v>
      </c>
      <c r="E327" s="5">
        <v>44204</v>
      </c>
      <c r="F327" s="5">
        <v>44165</v>
      </c>
      <c r="G327" s="5">
        <v>44196</v>
      </c>
      <c r="H327" s="6" t="s">
        <v>19</v>
      </c>
      <c r="I327" s="6" t="s">
        <v>264</v>
      </c>
      <c r="J327" s="6" t="s">
        <v>264</v>
      </c>
      <c r="K327" s="6" t="s">
        <v>349</v>
      </c>
      <c r="L327" s="6" t="s">
        <v>265</v>
      </c>
      <c r="M327" s="7">
        <v>36.624279999999999</v>
      </c>
      <c r="N327" s="8">
        <v>0.33294800000000002</v>
      </c>
      <c r="O327" s="7">
        <v>0</v>
      </c>
      <c r="P327" s="7">
        <v>220</v>
      </c>
      <c r="Q327" s="7">
        <v>110</v>
      </c>
      <c r="R327" s="7">
        <v>110</v>
      </c>
    </row>
    <row r="328" spans="1:18" x14ac:dyDescent="0.25">
      <c r="A328" s="3">
        <v>2020</v>
      </c>
      <c r="B328" s="4">
        <v>65</v>
      </c>
      <c r="C328" s="5">
        <v>44196</v>
      </c>
      <c r="D328" s="6" t="s">
        <v>18</v>
      </c>
      <c r="E328" s="5">
        <v>44204</v>
      </c>
      <c r="F328" s="5">
        <v>44165</v>
      </c>
      <c r="G328" s="5">
        <v>44196</v>
      </c>
      <c r="H328" s="6" t="s">
        <v>19</v>
      </c>
      <c r="I328" s="6" t="s">
        <v>264</v>
      </c>
      <c r="J328" s="6" t="s">
        <v>264</v>
      </c>
      <c r="K328" s="6" t="s">
        <v>350</v>
      </c>
      <c r="L328" s="6" t="s">
        <v>265</v>
      </c>
      <c r="M328" s="7">
        <v>401.63724300000001</v>
      </c>
      <c r="N328" s="8">
        <v>0.14177100000000001</v>
      </c>
      <c r="O328" s="7">
        <v>2833</v>
      </c>
      <c r="P328" s="7">
        <v>0</v>
      </c>
      <c r="Q328" s="7">
        <v>0</v>
      </c>
      <c r="R328" s="7">
        <v>2833</v>
      </c>
    </row>
    <row r="329" spans="1:18" x14ac:dyDescent="0.25">
      <c r="A329" s="3">
        <v>2020</v>
      </c>
      <c r="B329" s="4">
        <v>65</v>
      </c>
      <c r="C329" s="5">
        <v>44196</v>
      </c>
      <c r="D329" s="6" t="s">
        <v>18</v>
      </c>
      <c r="E329" s="5">
        <v>44204</v>
      </c>
      <c r="F329" s="5">
        <v>44165</v>
      </c>
      <c r="G329" s="5">
        <v>44196</v>
      </c>
      <c r="H329" s="6" t="s">
        <v>19</v>
      </c>
      <c r="I329" s="6" t="s">
        <v>264</v>
      </c>
      <c r="J329" s="6" t="s">
        <v>264</v>
      </c>
      <c r="K329" s="6" t="s">
        <v>351</v>
      </c>
      <c r="L329" s="6" t="s">
        <v>265</v>
      </c>
      <c r="M329" s="7">
        <v>136.283424</v>
      </c>
      <c r="N329" s="8">
        <v>0.25052099999999999</v>
      </c>
      <c r="O329" s="7">
        <v>544</v>
      </c>
      <c r="P329" s="7">
        <v>0</v>
      </c>
      <c r="Q329" s="7">
        <v>0</v>
      </c>
      <c r="R329" s="7">
        <v>544</v>
      </c>
    </row>
    <row r="330" spans="1:18" x14ac:dyDescent="0.25">
      <c r="A330" s="3">
        <v>2020</v>
      </c>
      <c r="B330" s="4">
        <v>65</v>
      </c>
      <c r="C330" s="5">
        <v>44196</v>
      </c>
      <c r="D330" s="6" t="s">
        <v>18</v>
      </c>
      <c r="E330" s="5">
        <v>44204</v>
      </c>
      <c r="F330" s="5">
        <v>44165</v>
      </c>
      <c r="G330" s="5">
        <v>44196</v>
      </c>
      <c r="H330" s="6" t="s">
        <v>19</v>
      </c>
      <c r="I330" s="6" t="s">
        <v>264</v>
      </c>
      <c r="J330" s="6" t="s">
        <v>264</v>
      </c>
      <c r="K330" s="6" t="s">
        <v>352</v>
      </c>
      <c r="L330" s="6" t="s">
        <v>265</v>
      </c>
      <c r="M330" s="7">
        <v>1094.2625</v>
      </c>
      <c r="N330" s="8">
        <v>0.43770500000000001</v>
      </c>
      <c r="O330" s="7">
        <v>2500</v>
      </c>
      <c r="P330" s="7">
        <v>0</v>
      </c>
      <c r="Q330" s="7">
        <v>0</v>
      </c>
      <c r="R330" s="7">
        <v>2500</v>
      </c>
    </row>
    <row r="331" spans="1:18" x14ac:dyDescent="0.25">
      <c r="A331" s="3">
        <v>2020</v>
      </c>
      <c r="B331" s="4">
        <v>65</v>
      </c>
      <c r="C331" s="5">
        <v>44196</v>
      </c>
      <c r="D331" s="6" t="s">
        <v>18</v>
      </c>
      <c r="E331" s="5">
        <v>44204</v>
      </c>
      <c r="F331" s="5">
        <v>44165</v>
      </c>
      <c r="G331" s="5">
        <v>44196</v>
      </c>
      <c r="H331" s="6" t="s">
        <v>19</v>
      </c>
      <c r="I331" s="6" t="s">
        <v>264</v>
      </c>
      <c r="J331" s="6" t="s">
        <v>264</v>
      </c>
      <c r="K331" s="6" t="s">
        <v>353</v>
      </c>
      <c r="L331" s="6" t="s">
        <v>265</v>
      </c>
      <c r="M331" s="7">
        <v>412.16</v>
      </c>
      <c r="N331" s="8">
        <v>0.41216000000000003</v>
      </c>
      <c r="O331" s="7">
        <v>1000</v>
      </c>
      <c r="P331" s="7">
        <v>0</v>
      </c>
      <c r="Q331" s="7">
        <v>0</v>
      </c>
      <c r="R331" s="7">
        <v>1000</v>
      </c>
    </row>
    <row r="332" spans="1:18" x14ac:dyDescent="0.25">
      <c r="A332" s="3">
        <v>2020</v>
      </c>
      <c r="B332" s="4">
        <v>65</v>
      </c>
      <c r="C332" s="5">
        <v>44196</v>
      </c>
      <c r="D332" s="6" t="s">
        <v>18</v>
      </c>
      <c r="E332" s="5">
        <v>44204</v>
      </c>
      <c r="F332" s="5">
        <v>44165</v>
      </c>
      <c r="G332" s="5">
        <v>44196</v>
      </c>
      <c r="H332" s="6" t="s">
        <v>19</v>
      </c>
      <c r="I332" s="6" t="s">
        <v>264</v>
      </c>
      <c r="J332" s="6" t="s">
        <v>264</v>
      </c>
      <c r="K332" s="6" t="s">
        <v>354</v>
      </c>
      <c r="L332" s="6" t="s">
        <v>265</v>
      </c>
      <c r="M332" s="7">
        <v>2189.5186800000001</v>
      </c>
      <c r="N332" s="8">
        <v>0.37363800000000003</v>
      </c>
      <c r="O332" s="7">
        <v>5348</v>
      </c>
      <c r="P332" s="7">
        <v>512</v>
      </c>
      <c r="Q332" s="7">
        <v>0</v>
      </c>
      <c r="R332" s="7">
        <v>5860</v>
      </c>
    </row>
    <row r="333" spans="1:18" x14ac:dyDescent="0.25">
      <c r="A333" s="3">
        <v>2020</v>
      </c>
      <c r="B333" s="4">
        <v>65</v>
      </c>
      <c r="C333" s="5">
        <v>44196</v>
      </c>
      <c r="D333" s="6" t="s">
        <v>18</v>
      </c>
      <c r="E333" s="5">
        <v>44204</v>
      </c>
      <c r="F333" s="5">
        <v>44165</v>
      </c>
      <c r="G333" s="5">
        <v>44196</v>
      </c>
      <c r="H333" s="6" t="s">
        <v>19</v>
      </c>
      <c r="I333" s="6" t="s">
        <v>264</v>
      </c>
      <c r="J333" s="6" t="s">
        <v>264</v>
      </c>
      <c r="K333" s="6" t="s">
        <v>355</v>
      </c>
      <c r="L333" s="6" t="s">
        <v>265</v>
      </c>
      <c r="M333" s="7">
        <v>828.08460000000002</v>
      </c>
      <c r="N333" s="8">
        <v>6.5721000000000002E-2</v>
      </c>
      <c r="O333" s="7">
        <v>18900</v>
      </c>
      <c r="P333" s="7">
        <v>66232</v>
      </c>
      <c r="Q333" s="7">
        <v>72532</v>
      </c>
      <c r="R333" s="7">
        <v>12600</v>
      </c>
    </row>
    <row r="334" spans="1:18" x14ac:dyDescent="0.25">
      <c r="A334" s="3">
        <v>2020</v>
      </c>
      <c r="B334" s="4">
        <v>65</v>
      </c>
      <c r="C334" s="5">
        <v>44196</v>
      </c>
      <c r="D334" s="6" t="s">
        <v>18</v>
      </c>
      <c r="E334" s="5">
        <v>44204</v>
      </c>
      <c r="F334" s="5">
        <v>44165</v>
      </c>
      <c r="G334" s="5">
        <v>44196</v>
      </c>
      <c r="H334" s="6" t="s">
        <v>19</v>
      </c>
      <c r="I334" s="6" t="s">
        <v>264</v>
      </c>
      <c r="J334" s="6" t="s">
        <v>264</v>
      </c>
      <c r="K334" s="6" t="s">
        <v>356</v>
      </c>
      <c r="L334" s="6" t="s">
        <v>265</v>
      </c>
      <c r="M334" s="7">
        <v>160.72900000000001</v>
      </c>
      <c r="N334" s="8">
        <v>0.16072900000000001</v>
      </c>
      <c r="O334" s="7">
        <v>1000</v>
      </c>
      <c r="P334" s="7">
        <v>1000</v>
      </c>
      <c r="Q334" s="7">
        <v>1000</v>
      </c>
      <c r="R334" s="7">
        <v>1000</v>
      </c>
    </row>
    <row r="335" spans="1:18" x14ac:dyDescent="0.25">
      <c r="A335" s="3">
        <v>2020</v>
      </c>
      <c r="B335" s="4">
        <v>65</v>
      </c>
      <c r="C335" s="5">
        <v>44196</v>
      </c>
      <c r="D335" s="6" t="s">
        <v>18</v>
      </c>
      <c r="E335" s="5">
        <v>44204</v>
      </c>
      <c r="F335" s="5">
        <v>44165</v>
      </c>
      <c r="G335" s="5">
        <v>44196</v>
      </c>
      <c r="H335" s="6" t="s">
        <v>19</v>
      </c>
      <c r="I335" s="6" t="s">
        <v>264</v>
      </c>
      <c r="J335" s="6" t="s">
        <v>264</v>
      </c>
      <c r="K335" s="6" t="s">
        <v>357</v>
      </c>
      <c r="L335" s="6" t="s">
        <v>265</v>
      </c>
      <c r="M335" s="7">
        <v>170.75370000000001</v>
      </c>
      <c r="N335" s="8">
        <v>0.13134899999999999</v>
      </c>
      <c r="O335" s="7">
        <v>1300</v>
      </c>
      <c r="P335" s="7">
        <v>1300</v>
      </c>
      <c r="Q335" s="7">
        <v>1300</v>
      </c>
      <c r="R335" s="7">
        <v>1300</v>
      </c>
    </row>
    <row r="336" spans="1:18" x14ac:dyDescent="0.25">
      <c r="A336" s="3">
        <v>2020</v>
      </c>
      <c r="B336" s="4">
        <v>65</v>
      </c>
      <c r="C336" s="5">
        <v>44196</v>
      </c>
      <c r="D336" s="6" t="s">
        <v>18</v>
      </c>
      <c r="E336" s="5">
        <v>44204</v>
      </c>
      <c r="F336" s="5">
        <v>44165</v>
      </c>
      <c r="G336" s="5">
        <v>44196</v>
      </c>
      <c r="H336" s="6" t="s">
        <v>19</v>
      </c>
      <c r="I336" s="6" t="s">
        <v>264</v>
      </c>
      <c r="J336" s="6" t="s">
        <v>264</v>
      </c>
      <c r="K336" s="6" t="s">
        <v>358</v>
      </c>
      <c r="L336" s="6" t="s">
        <v>265</v>
      </c>
      <c r="M336" s="7">
        <v>191.12531200000001</v>
      </c>
      <c r="N336" s="8">
        <v>0.235376</v>
      </c>
      <c r="O336" s="7">
        <v>811</v>
      </c>
      <c r="P336" s="7">
        <v>812</v>
      </c>
      <c r="Q336" s="7">
        <v>811</v>
      </c>
      <c r="R336" s="7">
        <v>812</v>
      </c>
    </row>
    <row r="337" spans="1:18" x14ac:dyDescent="0.25">
      <c r="A337" s="3">
        <v>2020</v>
      </c>
      <c r="B337" s="4">
        <v>65</v>
      </c>
      <c r="C337" s="5">
        <v>44196</v>
      </c>
      <c r="D337" s="6" t="s">
        <v>18</v>
      </c>
      <c r="E337" s="5">
        <v>44204</v>
      </c>
      <c r="F337" s="5">
        <v>44165</v>
      </c>
      <c r="G337" s="5">
        <v>44196</v>
      </c>
      <c r="H337" s="6" t="s">
        <v>19</v>
      </c>
      <c r="I337" s="6" t="s">
        <v>264</v>
      </c>
      <c r="J337" s="6" t="s">
        <v>264</v>
      </c>
      <c r="K337" s="6" t="s">
        <v>359</v>
      </c>
      <c r="L337" s="6" t="s">
        <v>265</v>
      </c>
      <c r="M337" s="7">
        <v>24.379756</v>
      </c>
      <c r="N337" s="8">
        <v>0.29373199999999999</v>
      </c>
      <c r="O337" s="7">
        <v>83</v>
      </c>
      <c r="P337" s="7">
        <v>0</v>
      </c>
      <c r="Q337" s="7">
        <v>0</v>
      </c>
      <c r="R337" s="7">
        <v>83</v>
      </c>
    </row>
    <row r="338" spans="1:18" x14ac:dyDescent="0.25">
      <c r="A338" s="3">
        <v>2020</v>
      </c>
      <c r="B338" s="4">
        <v>65</v>
      </c>
      <c r="C338" s="5">
        <v>44196</v>
      </c>
      <c r="D338" s="6" t="s">
        <v>18</v>
      </c>
      <c r="E338" s="5">
        <v>44204</v>
      </c>
      <c r="F338" s="5">
        <v>44165</v>
      </c>
      <c r="G338" s="5">
        <v>44196</v>
      </c>
      <c r="H338" s="6" t="s">
        <v>19</v>
      </c>
      <c r="I338" s="6" t="s">
        <v>264</v>
      </c>
      <c r="J338" s="6" t="s">
        <v>264</v>
      </c>
      <c r="K338" s="6" t="s">
        <v>360</v>
      </c>
      <c r="L338" s="6" t="s">
        <v>265</v>
      </c>
      <c r="M338" s="7">
        <v>24.0381</v>
      </c>
      <c r="N338" s="8">
        <v>0.133545</v>
      </c>
      <c r="O338" s="7">
        <v>345</v>
      </c>
      <c r="P338" s="7">
        <v>400</v>
      </c>
      <c r="Q338" s="7">
        <v>565</v>
      </c>
      <c r="R338" s="7">
        <v>180</v>
      </c>
    </row>
    <row r="339" spans="1:18" x14ac:dyDescent="0.25">
      <c r="A339" s="3">
        <v>2020</v>
      </c>
      <c r="B339" s="4">
        <v>65</v>
      </c>
      <c r="C339" s="5">
        <v>44196</v>
      </c>
      <c r="D339" s="6" t="s">
        <v>18</v>
      </c>
      <c r="E339" s="5">
        <v>44204</v>
      </c>
      <c r="F339" s="5">
        <v>44165</v>
      </c>
      <c r="G339" s="5">
        <v>44196</v>
      </c>
      <c r="H339" s="6" t="s">
        <v>19</v>
      </c>
      <c r="I339" s="6" t="s">
        <v>264</v>
      </c>
      <c r="J339" s="6" t="s">
        <v>264</v>
      </c>
      <c r="K339" s="6" t="s">
        <v>361</v>
      </c>
      <c r="L339" s="6" t="s">
        <v>265</v>
      </c>
      <c r="M339" s="7">
        <v>40.103831999999997</v>
      </c>
      <c r="N339" s="8">
        <v>0.16170899999999999</v>
      </c>
      <c r="O339" s="7">
        <v>248</v>
      </c>
      <c r="P339" s="7">
        <v>248</v>
      </c>
      <c r="Q339" s="7">
        <v>248</v>
      </c>
      <c r="R339" s="7">
        <v>248</v>
      </c>
    </row>
    <row r="340" spans="1:18" x14ac:dyDescent="0.25">
      <c r="A340" s="3">
        <v>2020</v>
      </c>
      <c r="B340" s="4">
        <v>65</v>
      </c>
      <c r="C340" s="5">
        <v>44196</v>
      </c>
      <c r="D340" s="6" t="s">
        <v>18</v>
      </c>
      <c r="E340" s="5">
        <v>44204</v>
      </c>
      <c r="F340" s="5">
        <v>44165</v>
      </c>
      <c r="G340" s="5">
        <v>44196</v>
      </c>
      <c r="H340" s="6" t="s">
        <v>19</v>
      </c>
      <c r="I340" s="6" t="s">
        <v>264</v>
      </c>
      <c r="J340" s="6" t="s">
        <v>264</v>
      </c>
      <c r="K340" s="6" t="s">
        <v>362</v>
      </c>
      <c r="L340" s="6" t="s">
        <v>265</v>
      </c>
      <c r="M340" s="7">
        <v>132.32900000000001</v>
      </c>
      <c r="N340" s="8">
        <v>0.132329</v>
      </c>
      <c r="O340" s="7">
        <v>1000</v>
      </c>
      <c r="P340" s="7">
        <v>1000</v>
      </c>
      <c r="Q340" s="7">
        <v>1000</v>
      </c>
      <c r="R340" s="7">
        <v>1000</v>
      </c>
    </row>
    <row r="341" spans="1:18" x14ac:dyDescent="0.25">
      <c r="A341" s="3">
        <v>2020</v>
      </c>
      <c r="B341" s="4">
        <v>65</v>
      </c>
      <c r="C341" s="5">
        <v>44196</v>
      </c>
      <c r="D341" s="6" t="s">
        <v>18</v>
      </c>
      <c r="E341" s="5">
        <v>44204</v>
      </c>
      <c r="F341" s="5">
        <v>44165</v>
      </c>
      <c r="G341" s="5">
        <v>44196</v>
      </c>
      <c r="H341" s="6" t="s">
        <v>19</v>
      </c>
      <c r="I341" s="6" t="s">
        <v>264</v>
      </c>
      <c r="J341" s="6" t="s">
        <v>264</v>
      </c>
      <c r="K341" s="6" t="s">
        <v>363</v>
      </c>
      <c r="L341" s="6" t="s">
        <v>265</v>
      </c>
      <c r="M341" s="7">
        <v>30.715350000000001</v>
      </c>
      <c r="N341" s="8">
        <v>0.133545</v>
      </c>
      <c r="O341" s="7">
        <v>230</v>
      </c>
      <c r="P341" s="7">
        <v>230</v>
      </c>
      <c r="Q341" s="7">
        <v>230</v>
      </c>
      <c r="R341" s="7">
        <v>230</v>
      </c>
    </row>
    <row r="342" spans="1:18" x14ac:dyDescent="0.25">
      <c r="A342" s="3">
        <v>2020</v>
      </c>
      <c r="B342" s="4">
        <v>65</v>
      </c>
      <c r="C342" s="5">
        <v>44196</v>
      </c>
      <c r="D342" s="6" t="s">
        <v>18</v>
      </c>
      <c r="E342" s="5">
        <v>44204</v>
      </c>
      <c r="F342" s="5">
        <v>44165</v>
      </c>
      <c r="G342" s="5">
        <v>44196</v>
      </c>
      <c r="H342" s="6" t="s">
        <v>19</v>
      </c>
      <c r="I342" s="6" t="s">
        <v>264</v>
      </c>
      <c r="J342" s="6" t="s">
        <v>264</v>
      </c>
      <c r="K342" s="6" t="s">
        <v>364</v>
      </c>
      <c r="L342" s="6" t="s">
        <v>265</v>
      </c>
      <c r="M342" s="7">
        <v>60.343288000000001</v>
      </c>
      <c r="N342" s="8">
        <v>0.23757200000000001</v>
      </c>
      <c r="O342" s="7">
        <v>254</v>
      </c>
      <c r="P342" s="7">
        <v>504</v>
      </c>
      <c r="Q342" s="7">
        <v>504</v>
      </c>
      <c r="R342" s="7">
        <v>254</v>
      </c>
    </row>
    <row r="343" spans="1:18" x14ac:dyDescent="0.25">
      <c r="A343" s="3">
        <v>2020</v>
      </c>
      <c r="B343" s="4">
        <v>65</v>
      </c>
      <c r="C343" s="5">
        <v>44196</v>
      </c>
      <c r="D343" s="6" t="s">
        <v>18</v>
      </c>
      <c r="E343" s="5">
        <v>44204</v>
      </c>
      <c r="F343" s="5">
        <v>44165</v>
      </c>
      <c r="G343" s="5">
        <v>44196</v>
      </c>
      <c r="H343" s="6" t="s">
        <v>19</v>
      </c>
      <c r="I343" s="6" t="s">
        <v>264</v>
      </c>
      <c r="J343" s="6" t="s">
        <v>264</v>
      </c>
      <c r="K343" s="6" t="s">
        <v>365</v>
      </c>
      <c r="L343" s="6" t="s">
        <v>265</v>
      </c>
      <c r="M343" s="7">
        <v>129.523088</v>
      </c>
      <c r="N343" s="8">
        <v>0.23635600000000001</v>
      </c>
      <c r="O343" s="7">
        <v>548</v>
      </c>
      <c r="P343" s="7">
        <v>548</v>
      </c>
      <c r="Q343" s="7">
        <v>548</v>
      </c>
      <c r="R343" s="7">
        <v>548</v>
      </c>
    </row>
    <row r="344" spans="1:18" x14ac:dyDescent="0.25">
      <c r="A344" s="3">
        <v>2020</v>
      </c>
      <c r="B344" s="4">
        <v>65</v>
      </c>
      <c r="C344" s="5">
        <v>44196</v>
      </c>
      <c r="D344" s="6" t="s">
        <v>18</v>
      </c>
      <c r="E344" s="5">
        <v>44204</v>
      </c>
      <c r="F344" s="5">
        <v>44165</v>
      </c>
      <c r="G344" s="5">
        <v>44196</v>
      </c>
      <c r="H344" s="6" t="s">
        <v>19</v>
      </c>
      <c r="I344" s="6" t="s">
        <v>264</v>
      </c>
      <c r="J344" s="6" t="s">
        <v>264</v>
      </c>
      <c r="K344" s="6" t="s">
        <v>366</v>
      </c>
      <c r="L344" s="6" t="s">
        <v>265</v>
      </c>
      <c r="M344" s="7">
        <v>42.113520000000001</v>
      </c>
      <c r="N344" s="8">
        <v>0.35094599999999998</v>
      </c>
      <c r="O344" s="7">
        <v>1645</v>
      </c>
      <c r="P344" s="7">
        <v>25526</v>
      </c>
      <c r="Q344" s="7">
        <v>27051</v>
      </c>
      <c r="R344" s="7">
        <v>120</v>
      </c>
    </row>
    <row r="345" spans="1:18" x14ac:dyDescent="0.25">
      <c r="A345" s="3">
        <v>2020</v>
      </c>
      <c r="B345" s="4">
        <v>65</v>
      </c>
      <c r="C345" s="5">
        <v>44196</v>
      </c>
      <c r="D345" s="6" t="s">
        <v>18</v>
      </c>
      <c r="E345" s="5">
        <v>44204</v>
      </c>
      <c r="F345" s="5">
        <v>44165</v>
      </c>
      <c r="G345" s="5">
        <v>44196</v>
      </c>
      <c r="H345" s="6" t="s">
        <v>19</v>
      </c>
      <c r="I345" s="6" t="s">
        <v>264</v>
      </c>
      <c r="J345" s="6" t="s">
        <v>264</v>
      </c>
      <c r="K345" s="6" t="s">
        <v>367</v>
      </c>
      <c r="L345" s="6" t="s">
        <v>265</v>
      </c>
      <c r="M345" s="7">
        <v>481.39845000000003</v>
      </c>
      <c r="N345" s="8">
        <v>0.33734999999999998</v>
      </c>
      <c r="O345" s="7">
        <v>1427</v>
      </c>
      <c r="P345" s="7">
        <v>1427</v>
      </c>
      <c r="Q345" s="7">
        <v>1427</v>
      </c>
      <c r="R345" s="7">
        <v>1427</v>
      </c>
    </row>
    <row r="346" spans="1:18" x14ac:dyDescent="0.25">
      <c r="A346" s="3">
        <v>2020</v>
      </c>
      <c r="B346" s="4">
        <v>65</v>
      </c>
      <c r="C346" s="5">
        <v>44196</v>
      </c>
      <c r="D346" s="6" t="s">
        <v>18</v>
      </c>
      <c r="E346" s="5">
        <v>44204</v>
      </c>
      <c r="F346" s="5">
        <v>44165</v>
      </c>
      <c r="G346" s="5">
        <v>44196</v>
      </c>
      <c r="H346" s="6" t="s">
        <v>19</v>
      </c>
      <c r="I346" s="6" t="s">
        <v>264</v>
      </c>
      <c r="J346" s="6" t="s">
        <v>264</v>
      </c>
      <c r="K346" s="6" t="s">
        <v>368</v>
      </c>
      <c r="L346" s="6" t="s">
        <v>265</v>
      </c>
      <c r="M346" s="7">
        <v>639.07266600000003</v>
      </c>
      <c r="N346" s="8">
        <v>0.35094599999999998</v>
      </c>
      <c r="O346" s="7">
        <v>3136</v>
      </c>
      <c r="P346" s="7">
        <v>30683</v>
      </c>
      <c r="Q346" s="7">
        <v>31998</v>
      </c>
      <c r="R346" s="7">
        <v>1821</v>
      </c>
    </row>
    <row r="347" spans="1:18" x14ac:dyDescent="0.25">
      <c r="A347" s="3">
        <v>2020</v>
      </c>
      <c r="B347" s="4">
        <v>65</v>
      </c>
      <c r="C347" s="5">
        <v>44196</v>
      </c>
      <c r="D347" s="6" t="s">
        <v>18</v>
      </c>
      <c r="E347" s="5">
        <v>44204</v>
      </c>
      <c r="F347" s="5">
        <v>44165</v>
      </c>
      <c r="G347" s="5">
        <v>44196</v>
      </c>
      <c r="H347" s="6" t="s">
        <v>19</v>
      </c>
      <c r="I347" s="6" t="s">
        <v>264</v>
      </c>
      <c r="J347" s="6" t="s">
        <v>264</v>
      </c>
      <c r="K347" s="6" t="s">
        <v>369</v>
      </c>
      <c r="L347" s="6" t="s">
        <v>265</v>
      </c>
      <c r="M347" s="7">
        <v>233.78354999999999</v>
      </c>
      <c r="N347" s="8">
        <v>0.33734999999999998</v>
      </c>
      <c r="O347" s="7">
        <v>693</v>
      </c>
      <c r="P347" s="7">
        <v>693</v>
      </c>
      <c r="Q347" s="7">
        <v>693</v>
      </c>
      <c r="R347" s="7">
        <v>693</v>
      </c>
    </row>
    <row r="348" spans="1:18" x14ac:dyDescent="0.25">
      <c r="A348" s="3">
        <v>2020</v>
      </c>
      <c r="B348" s="4">
        <v>65</v>
      </c>
      <c r="C348" s="5">
        <v>44196</v>
      </c>
      <c r="D348" s="6" t="s">
        <v>18</v>
      </c>
      <c r="E348" s="5">
        <v>44204</v>
      </c>
      <c r="F348" s="5">
        <v>44165</v>
      </c>
      <c r="G348" s="5">
        <v>44196</v>
      </c>
      <c r="H348" s="6" t="s">
        <v>19</v>
      </c>
      <c r="I348" s="6" t="s">
        <v>264</v>
      </c>
      <c r="J348" s="6" t="s">
        <v>264</v>
      </c>
      <c r="K348" s="6" t="s">
        <v>370</v>
      </c>
      <c r="L348" s="6" t="s">
        <v>265</v>
      </c>
      <c r="M348" s="7">
        <v>143.60040000000001</v>
      </c>
      <c r="N348" s="8">
        <v>7.9778000000000002E-2</v>
      </c>
      <c r="O348" s="7">
        <v>1800</v>
      </c>
      <c r="P348" s="7">
        <v>0</v>
      </c>
      <c r="Q348" s="7">
        <v>0</v>
      </c>
      <c r="R348" s="7">
        <v>1800</v>
      </c>
    </row>
    <row r="349" spans="1:18" x14ac:dyDescent="0.25">
      <c r="A349" s="3">
        <v>2020</v>
      </c>
      <c r="B349" s="4">
        <v>65</v>
      </c>
      <c r="C349" s="5">
        <v>44196</v>
      </c>
      <c r="D349" s="6" t="s">
        <v>18</v>
      </c>
      <c r="E349" s="5">
        <v>44204</v>
      </c>
      <c r="F349" s="5">
        <v>44165</v>
      </c>
      <c r="G349" s="5">
        <v>44196</v>
      </c>
      <c r="H349" s="6" t="s">
        <v>19</v>
      </c>
      <c r="I349" s="6" t="s">
        <v>264</v>
      </c>
      <c r="J349" s="6" t="s">
        <v>264</v>
      </c>
      <c r="K349" s="6" t="s">
        <v>371</v>
      </c>
      <c r="L349" s="6" t="s">
        <v>265</v>
      </c>
      <c r="M349" s="7">
        <v>381.93894999999998</v>
      </c>
      <c r="N349" s="8">
        <v>0.11333500000000001</v>
      </c>
      <c r="O349" s="7">
        <v>0</v>
      </c>
      <c r="P349" s="7">
        <v>431322</v>
      </c>
      <c r="Q349" s="7">
        <v>427952</v>
      </c>
      <c r="R349" s="7">
        <v>3370</v>
      </c>
    </row>
    <row r="350" spans="1:18" x14ac:dyDescent="0.25">
      <c r="A350" s="3">
        <v>2020</v>
      </c>
      <c r="B350" s="4">
        <v>65</v>
      </c>
      <c r="C350" s="5">
        <v>44196</v>
      </c>
      <c r="D350" s="6" t="s">
        <v>18</v>
      </c>
      <c r="E350" s="5">
        <v>44204</v>
      </c>
      <c r="F350" s="5">
        <v>44165</v>
      </c>
      <c r="G350" s="5">
        <v>44196</v>
      </c>
      <c r="H350" s="6" t="s">
        <v>19</v>
      </c>
      <c r="I350" s="6" t="s">
        <v>264</v>
      </c>
      <c r="J350" s="6" t="s">
        <v>264</v>
      </c>
      <c r="K350" s="6" t="s">
        <v>372</v>
      </c>
      <c r="L350" s="6" t="s">
        <v>265</v>
      </c>
      <c r="M350" s="7">
        <v>112.768325</v>
      </c>
      <c r="N350" s="8">
        <v>0.11333500000000001</v>
      </c>
      <c r="O350" s="7">
        <v>0</v>
      </c>
      <c r="P350" s="7">
        <v>37224</v>
      </c>
      <c r="Q350" s="7">
        <v>36229</v>
      </c>
      <c r="R350" s="7">
        <v>995</v>
      </c>
    </row>
    <row r="351" spans="1:18" x14ac:dyDescent="0.25">
      <c r="A351" s="3">
        <v>2020</v>
      </c>
      <c r="B351" s="4">
        <v>65</v>
      </c>
      <c r="C351" s="5">
        <v>44196</v>
      </c>
      <c r="D351" s="6" t="s">
        <v>18</v>
      </c>
      <c r="E351" s="5">
        <v>44204</v>
      </c>
      <c r="F351" s="5">
        <v>44165</v>
      </c>
      <c r="G351" s="5">
        <v>44196</v>
      </c>
      <c r="H351" s="6" t="s">
        <v>19</v>
      </c>
      <c r="I351" s="6" t="s">
        <v>264</v>
      </c>
      <c r="J351" s="6" t="s">
        <v>264</v>
      </c>
      <c r="K351" s="6" t="s">
        <v>373</v>
      </c>
      <c r="L351" s="6" t="s">
        <v>265</v>
      </c>
      <c r="M351" s="7">
        <v>843.14340000000004</v>
      </c>
      <c r="N351" s="8">
        <v>0.255498</v>
      </c>
      <c r="O351" s="7">
        <v>0</v>
      </c>
      <c r="P351" s="7">
        <v>24190</v>
      </c>
      <c r="Q351" s="7">
        <v>20890</v>
      </c>
      <c r="R351" s="7">
        <v>3300</v>
      </c>
    </row>
    <row r="352" spans="1:18" x14ac:dyDescent="0.25">
      <c r="A352" s="3">
        <v>2020</v>
      </c>
      <c r="B352" s="4">
        <v>65</v>
      </c>
      <c r="C352" s="5">
        <v>44196</v>
      </c>
      <c r="D352" s="6" t="s">
        <v>18</v>
      </c>
      <c r="E352" s="5">
        <v>44204</v>
      </c>
      <c r="F352" s="5">
        <v>44165</v>
      </c>
      <c r="G352" s="5">
        <v>44196</v>
      </c>
      <c r="H352" s="6" t="s">
        <v>19</v>
      </c>
      <c r="I352" s="6" t="s">
        <v>264</v>
      </c>
      <c r="J352" s="6" t="s">
        <v>264</v>
      </c>
      <c r="K352" s="6" t="s">
        <v>374</v>
      </c>
      <c r="L352" s="6" t="s">
        <v>265</v>
      </c>
      <c r="M352" s="7">
        <v>832.92348000000004</v>
      </c>
      <c r="N352" s="8">
        <v>0.255498</v>
      </c>
      <c r="O352" s="7">
        <v>0</v>
      </c>
      <c r="P352" s="7">
        <v>24130</v>
      </c>
      <c r="Q352" s="7">
        <v>20870</v>
      </c>
      <c r="R352" s="7">
        <v>3260</v>
      </c>
    </row>
    <row r="353" spans="1:18" x14ac:dyDescent="0.25">
      <c r="A353" s="3">
        <v>2020</v>
      </c>
      <c r="B353" s="4">
        <v>65</v>
      </c>
      <c r="C353" s="5">
        <v>44196</v>
      </c>
      <c r="D353" s="6" t="s">
        <v>18</v>
      </c>
      <c r="E353" s="5">
        <v>44204</v>
      </c>
      <c r="F353" s="5">
        <v>44165</v>
      </c>
      <c r="G353" s="5">
        <v>44196</v>
      </c>
      <c r="H353" s="6" t="s">
        <v>19</v>
      </c>
      <c r="I353" s="6" t="s">
        <v>264</v>
      </c>
      <c r="J353" s="6" t="s">
        <v>264</v>
      </c>
      <c r="K353" s="6" t="s">
        <v>375</v>
      </c>
      <c r="L353" s="6" t="s">
        <v>265</v>
      </c>
      <c r="M353" s="7">
        <v>-131.47215600000001</v>
      </c>
      <c r="N353" s="8">
        <v>0.25479099999999999</v>
      </c>
      <c r="O353" s="7">
        <v>0</v>
      </c>
      <c r="P353" s="7">
        <v>23657</v>
      </c>
      <c r="Q353" s="7">
        <v>24173</v>
      </c>
      <c r="R353" s="7">
        <v>-516</v>
      </c>
    </row>
    <row r="354" spans="1:18" x14ac:dyDescent="0.25">
      <c r="A354" s="3">
        <v>2020</v>
      </c>
      <c r="B354" s="4">
        <v>65</v>
      </c>
      <c r="C354" s="5">
        <v>44196</v>
      </c>
      <c r="D354" s="6" t="s">
        <v>18</v>
      </c>
      <c r="E354" s="5">
        <v>44204</v>
      </c>
      <c r="F354" s="5">
        <v>44165</v>
      </c>
      <c r="G354" s="5">
        <v>44196</v>
      </c>
      <c r="H354" s="6" t="s">
        <v>19</v>
      </c>
      <c r="I354" s="6" t="s">
        <v>264</v>
      </c>
      <c r="J354" s="6" t="s">
        <v>264</v>
      </c>
      <c r="K354" s="6" t="s">
        <v>376</v>
      </c>
      <c r="L354" s="6" t="s">
        <v>265</v>
      </c>
      <c r="M354" s="7">
        <v>364.67196300000001</v>
      </c>
      <c r="N354" s="8">
        <v>0.270729</v>
      </c>
      <c r="O354" s="7">
        <v>0</v>
      </c>
      <c r="P354" s="7">
        <v>47446</v>
      </c>
      <c r="Q354" s="7">
        <v>46099</v>
      </c>
      <c r="R354" s="7">
        <v>1347</v>
      </c>
    </row>
    <row r="355" spans="1:18" x14ac:dyDescent="0.25">
      <c r="A355" s="3">
        <v>2020</v>
      </c>
      <c r="B355" s="4">
        <v>65</v>
      </c>
      <c r="C355" s="5">
        <v>44196</v>
      </c>
      <c r="D355" s="6" t="s">
        <v>18</v>
      </c>
      <c r="E355" s="5">
        <v>44204</v>
      </c>
      <c r="F355" s="5">
        <v>44165</v>
      </c>
      <c r="G355" s="5">
        <v>44196</v>
      </c>
      <c r="H355" s="6" t="s">
        <v>19</v>
      </c>
      <c r="I355" s="6" t="s">
        <v>264</v>
      </c>
      <c r="J355" s="6" t="s">
        <v>264</v>
      </c>
      <c r="K355" s="6" t="s">
        <v>377</v>
      </c>
      <c r="L355" s="6" t="s">
        <v>265</v>
      </c>
      <c r="M355" s="7">
        <v>2.03226</v>
      </c>
      <c r="N355" s="8">
        <v>0.16935500000000001</v>
      </c>
      <c r="O355" s="7">
        <v>12</v>
      </c>
      <c r="P355" s="7">
        <v>3808</v>
      </c>
      <c r="Q355" s="7">
        <v>3808</v>
      </c>
      <c r="R355" s="7">
        <v>12</v>
      </c>
    </row>
    <row r="356" spans="1:18" x14ac:dyDescent="0.25">
      <c r="A356" s="3">
        <v>2020</v>
      </c>
      <c r="B356" s="4">
        <v>65</v>
      </c>
      <c r="C356" s="5">
        <v>44196</v>
      </c>
      <c r="D356" s="6" t="s">
        <v>18</v>
      </c>
      <c r="E356" s="5">
        <v>44204</v>
      </c>
      <c r="F356" s="5">
        <v>44165</v>
      </c>
      <c r="G356" s="5">
        <v>44196</v>
      </c>
      <c r="H356" s="6" t="s">
        <v>19</v>
      </c>
      <c r="I356" s="6" t="s">
        <v>264</v>
      </c>
      <c r="J356" s="6" t="s">
        <v>264</v>
      </c>
      <c r="K356" s="6" t="s">
        <v>378</v>
      </c>
      <c r="L356" s="6" t="s">
        <v>265</v>
      </c>
      <c r="M356" s="7">
        <v>94.923107999999999</v>
      </c>
      <c r="N356" s="8">
        <v>0.37667899999999999</v>
      </c>
      <c r="O356" s="7">
        <v>0</v>
      </c>
      <c r="P356" s="7">
        <v>3914</v>
      </c>
      <c r="Q356" s="7">
        <v>3662</v>
      </c>
      <c r="R356" s="7">
        <v>252</v>
      </c>
    </row>
    <row r="357" spans="1:18" x14ac:dyDescent="0.25">
      <c r="A357" s="3">
        <v>2020</v>
      </c>
      <c r="B357" s="4">
        <v>65</v>
      </c>
      <c r="C357" s="5">
        <v>44196</v>
      </c>
      <c r="D357" s="6" t="s">
        <v>18</v>
      </c>
      <c r="E357" s="5">
        <v>44204</v>
      </c>
      <c r="F357" s="5">
        <v>44165</v>
      </c>
      <c r="G357" s="5">
        <v>44196</v>
      </c>
      <c r="H357" s="6" t="s">
        <v>19</v>
      </c>
      <c r="I357" s="6" t="s">
        <v>264</v>
      </c>
      <c r="J357" s="6" t="s">
        <v>264</v>
      </c>
      <c r="K357" s="6" t="s">
        <v>379</v>
      </c>
      <c r="L357" s="6" t="s">
        <v>265</v>
      </c>
      <c r="M357" s="7">
        <v>66.295503999999994</v>
      </c>
      <c r="N357" s="8">
        <v>0.37667899999999999</v>
      </c>
      <c r="O357" s="7">
        <v>0</v>
      </c>
      <c r="P357" s="7">
        <v>3192</v>
      </c>
      <c r="Q357" s="7">
        <v>3016</v>
      </c>
      <c r="R357" s="7">
        <v>176</v>
      </c>
    </row>
    <row r="358" spans="1:18" x14ac:dyDescent="0.25">
      <c r="A358" s="3">
        <v>2020</v>
      </c>
      <c r="B358" s="4">
        <v>65</v>
      </c>
      <c r="C358" s="5">
        <v>44196</v>
      </c>
      <c r="D358" s="6" t="s">
        <v>18</v>
      </c>
      <c r="E358" s="5">
        <v>44204</v>
      </c>
      <c r="F358" s="5">
        <v>44165</v>
      </c>
      <c r="G358" s="5">
        <v>44196</v>
      </c>
      <c r="H358" s="6" t="s">
        <v>19</v>
      </c>
      <c r="I358" s="6" t="s">
        <v>264</v>
      </c>
      <c r="J358" s="6" t="s">
        <v>264</v>
      </c>
      <c r="K358" s="6" t="s">
        <v>380</v>
      </c>
      <c r="L358" s="6" t="s">
        <v>265</v>
      </c>
      <c r="M358" s="7">
        <v>365.68767500000001</v>
      </c>
      <c r="N358" s="8">
        <v>0.39027499999999998</v>
      </c>
      <c r="O358" s="7">
        <v>0</v>
      </c>
      <c r="P358" s="7">
        <v>5328</v>
      </c>
      <c r="Q358" s="7">
        <v>4391</v>
      </c>
      <c r="R358" s="7">
        <v>937</v>
      </c>
    </row>
    <row r="359" spans="1:18" x14ac:dyDescent="0.25">
      <c r="A359" s="3">
        <v>2020</v>
      </c>
      <c r="B359" s="4">
        <v>65</v>
      </c>
      <c r="C359" s="5">
        <v>44196</v>
      </c>
      <c r="D359" s="6" t="s">
        <v>18</v>
      </c>
      <c r="E359" s="5">
        <v>44204</v>
      </c>
      <c r="F359" s="5">
        <v>44165</v>
      </c>
      <c r="G359" s="5">
        <v>44196</v>
      </c>
      <c r="H359" s="6" t="s">
        <v>19</v>
      </c>
      <c r="I359" s="6" t="s">
        <v>264</v>
      </c>
      <c r="J359" s="6" t="s">
        <v>264</v>
      </c>
      <c r="K359" s="6" t="s">
        <v>381</v>
      </c>
      <c r="L359" s="6" t="s">
        <v>265</v>
      </c>
      <c r="M359" s="7">
        <v>66.295503999999994</v>
      </c>
      <c r="N359" s="8">
        <v>0.37667899999999999</v>
      </c>
      <c r="O359" s="7">
        <v>0</v>
      </c>
      <c r="P359" s="7">
        <v>3222</v>
      </c>
      <c r="Q359" s="7">
        <v>3046</v>
      </c>
      <c r="R359" s="7">
        <v>176</v>
      </c>
    </row>
    <row r="360" spans="1:18" x14ac:dyDescent="0.25">
      <c r="A360" s="3">
        <v>2020</v>
      </c>
      <c r="B360" s="4">
        <v>65</v>
      </c>
      <c r="C360" s="5">
        <v>44196</v>
      </c>
      <c r="D360" s="6" t="s">
        <v>18</v>
      </c>
      <c r="E360" s="5">
        <v>44204</v>
      </c>
      <c r="F360" s="5">
        <v>44165</v>
      </c>
      <c r="G360" s="5">
        <v>44196</v>
      </c>
      <c r="H360" s="6" t="s">
        <v>19</v>
      </c>
      <c r="I360" s="6" t="s">
        <v>264</v>
      </c>
      <c r="J360" s="6" t="s">
        <v>264</v>
      </c>
      <c r="K360" s="6" t="s">
        <v>382</v>
      </c>
      <c r="L360" s="6" t="s">
        <v>265</v>
      </c>
      <c r="M360" s="7">
        <v>149.54494</v>
      </c>
      <c r="N360" s="8">
        <v>0.12673300000000001</v>
      </c>
      <c r="O360" s="7">
        <v>1180</v>
      </c>
      <c r="P360" s="7">
        <v>0</v>
      </c>
      <c r="Q360" s="7">
        <v>0</v>
      </c>
      <c r="R360" s="7">
        <v>1180</v>
      </c>
    </row>
    <row r="361" spans="1:18" x14ac:dyDescent="0.25">
      <c r="A361" s="3">
        <v>2020</v>
      </c>
      <c r="B361" s="4">
        <v>65</v>
      </c>
      <c r="C361" s="5">
        <v>44196</v>
      </c>
      <c r="D361" s="6" t="s">
        <v>18</v>
      </c>
      <c r="E361" s="5">
        <v>44204</v>
      </c>
      <c r="F361" s="5">
        <v>44165</v>
      </c>
      <c r="G361" s="5">
        <v>44196</v>
      </c>
      <c r="H361" s="6" t="s">
        <v>19</v>
      </c>
      <c r="I361" s="6" t="s">
        <v>264</v>
      </c>
      <c r="J361" s="6" t="s">
        <v>264</v>
      </c>
      <c r="K361" s="6" t="s">
        <v>383</v>
      </c>
      <c r="L361" s="6" t="s">
        <v>265</v>
      </c>
      <c r="M361" s="7">
        <v>199.76831999999999</v>
      </c>
      <c r="N361" s="8">
        <v>0.104046</v>
      </c>
      <c r="O361" s="7">
        <v>1920</v>
      </c>
      <c r="P361" s="7">
        <v>220</v>
      </c>
      <c r="Q361" s="7">
        <v>220</v>
      </c>
      <c r="R361" s="7">
        <v>1920</v>
      </c>
    </row>
    <row r="362" spans="1:18" x14ac:dyDescent="0.25">
      <c r="A362" s="3">
        <v>2020</v>
      </c>
      <c r="B362" s="4">
        <v>65</v>
      </c>
      <c r="C362" s="5">
        <v>44196</v>
      </c>
      <c r="D362" s="6" t="s">
        <v>18</v>
      </c>
      <c r="E362" s="5">
        <v>44204</v>
      </c>
      <c r="F362" s="5">
        <v>44165</v>
      </c>
      <c r="G362" s="5">
        <v>44196</v>
      </c>
      <c r="H362" s="6" t="s">
        <v>19</v>
      </c>
      <c r="I362" s="6" t="s">
        <v>264</v>
      </c>
      <c r="J362" s="6" t="s">
        <v>264</v>
      </c>
      <c r="K362" s="6" t="s">
        <v>384</v>
      </c>
      <c r="L362" s="6" t="s">
        <v>265</v>
      </c>
      <c r="M362" s="7">
        <v>310.05707999999998</v>
      </c>
      <c r="N362" s="8">
        <v>0.104046</v>
      </c>
      <c r="O362" s="7">
        <v>2980</v>
      </c>
      <c r="P362" s="7">
        <v>0</v>
      </c>
      <c r="Q362" s="7">
        <v>0</v>
      </c>
      <c r="R362" s="7">
        <v>2980</v>
      </c>
    </row>
    <row r="363" spans="1:18" x14ac:dyDescent="0.25">
      <c r="A363" s="3">
        <v>2020</v>
      </c>
      <c r="B363" s="4">
        <v>65</v>
      </c>
      <c r="C363" s="5">
        <v>44196</v>
      </c>
      <c r="D363" s="6" t="s">
        <v>18</v>
      </c>
      <c r="E363" s="5">
        <v>44204</v>
      </c>
      <c r="F363" s="5">
        <v>44165</v>
      </c>
      <c r="G363" s="5">
        <v>44196</v>
      </c>
      <c r="H363" s="6" t="s">
        <v>19</v>
      </c>
      <c r="I363" s="6" t="s">
        <v>264</v>
      </c>
      <c r="J363" s="6" t="s">
        <v>264</v>
      </c>
      <c r="K363" s="6" t="s">
        <v>385</v>
      </c>
      <c r="L363" s="6" t="s">
        <v>265</v>
      </c>
      <c r="M363" s="7">
        <v>139.163577</v>
      </c>
      <c r="N363" s="8">
        <v>0.104713</v>
      </c>
      <c r="O363" s="7">
        <v>2658</v>
      </c>
      <c r="P363" s="7">
        <v>0</v>
      </c>
      <c r="Q363" s="7">
        <v>1329</v>
      </c>
      <c r="R363" s="7">
        <v>1329</v>
      </c>
    </row>
    <row r="364" spans="1:18" x14ac:dyDescent="0.25">
      <c r="A364" s="3">
        <v>2020</v>
      </c>
      <c r="B364" s="4">
        <v>65</v>
      </c>
      <c r="C364" s="5">
        <v>44196</v>
      </c>
      <c r="D364" s="6" t="s">
        <v>18</v>
      </c>
      <c r="E364" s="5">
        <v>44204</v>
      </c>
      <c r="F364" s="5">
        <v>44165</v>
      </c>
      <c r="G364" s="5">
        <v>44196</v>
      </c>
      <c r="H364" s="6" t="s">
        <v>19</v>
      </c>
      <c r="I364" s="6" t="s">
        <v>264</v>
      </c>
      <c r="J364" s="6" t="s">
        <v>264</v>
      </c>
      <c r="K364" s="6" t="s">
        <v>386</v>
      </c>
      <c r="L364" s="6" t="s">
        <v>265</v>
      </c>
      <c r="M364" s="7">
        <v>9.37514</v>
      </c>
      <c r="N364" s="8">
        <v>7.3819999999999997E-2</v>
      </c>
      <c r="O364" s="7">
        <v>4365</v>
      </c>
      <c r="P364" s="7">
        <v>23548</v>
      </c>
      <c r="Q364" s="7">
        <v>27786</v>
      </c>
      <c r="R364" s="7">
        <v>127</v>
      </c>
    </row>
    <row r="365" spans="1:18" x14ac:dyDescent="0.25">
      <c r="A365" s="3">
        <v>2020</v>
      </c>
      <c r="B365" s="4">
        <v>65</v>
      </c>
      <c r="C365" s="5">
        <v>44196</v>
      </c>
      <c r="D365" s="6" t="s">
        <v>18</v>
      </c>
      <c r="E365" s="5">
        <v>44204</v>
      </c>
      <c r="F365" s="5">
        <v>44165</v>
      </c>
      <c r="G365" s="5">
        <v>44196</v>
      </c>
      <c r="H365" s="6" t="s">
        <v>19</v>
      </c>
      <c r="I365" s="6" t="s">
        <v>264</v>
      </c>
      <c r="J365" s="6" t="s">
        <v>264</v>
      </c>
      <c r="K365" s="6" t="s">
        <v>387</v>
      </c>
      <c r="L365" s="6" t="s">
        <v>265</v>
      </c>
      <c r="M365" s="7">
        <v>34.598399999999998</v>
      </c>
      <c r="N365" s="8">
        <v>0.12720000000000001</v>
      </c>
      <c r="O365" s="7">
        <v>0</v>
      </c>
      <c r="P365" s="7">
        <v>3400</v>
      </c>
      <c r="Q365" s="7">
        <v>3128</v>
      </c>
      <c r="R365" s="7">
        <v>272</v>
      </c>
    </row>
    <row r="366" spans="1:18" x14ac:dyDescent="0.25">
      <c r="A366" s="3">
        <v>2020</v>
      </c>
      <c r="B366" s="4">
        <v>65</v>
      </c>
      <c r="C366" s="5">
        <v>44196</v>
      </c>
      <c r="D366" s="6" t="s">
        <v>18</v>
      </c>
      <c r="E366" s="5">
        <v>44204</v>
      </c>
      <c r="F366" s="5">
        <v>44165</v>
      </c>
      <c r="G366" s="5">
        <v>44196</v>
      </c>
      <c r="H366" s="6" t="s">
        <v>19</v>
      </c>
      <c r="I366" s="6" t="s">
        <v>264</v>
      </c>
      <c r="J366" s="6" t="s">
        <v>264</v>
      </c>
      <c r="K366" s="6" t="s">
        <v>388</v>
      </c>
      <c r="L366" s="6" t="s">
        <v>265</v>
      </c>
      <c r="M366" s="7">
        <v>254.05905000000001</v>
      </c>
      <c r="N366" s="8">
        <v>0.11816699999999999</v>
      </c>
      <c r="O366" s="7">
        <v>2150</v>
      </c>
      <c r="P366" s="7">
        <v>0</v>
      </c>
      <c r="Q366" s="7">
        <v>0</v>
      </c>
      <c r="R366" s="7">
        <v>2150</v>
      </c>
    </row>
    <row r="367" spans="1:18" x14ac:dyDescent="0.25">
      <c r="A367" s="3">
        <v>2020</v>
      </c>
      <c r="B367" s="4">
        <v>65</v>
      </c>
      <c r="C367" s="5">
        <v>44196</v>
      </c>
      <c r="D367" s="6" t="s">
        <v>18</v>
      </c>
      <c r="E367" s="5">
        <v>44204</v>
      </c>
      <c r="F367" s="5">
        <v>44165</v>
      </c>
      <c r="G367" s="5">
        <v>44196</v>
      </c>
      <c r="H367" s="6" t="s">
        <v>19</v>
      </c>
      <c r="I367" s="6" t="s">
        <v>264</v>
      </c>
      <c r="J367" s="6" t="s">
        <v>264</v>
      </c>
      <c r="K367" s="6" t="s">
        <v>389</v>
      </c>
      <c r="L367" s="6" t="s">
        <v>265</v>
      </c>
      <c r="M367" s="7">
        <v>2082.3717929999998</v>
      </c>
      <c r="N367" s="8">
        <v>0.12198299999999999</v>
      </c>
      <c r="O367" s="7">
        <v>12551</v>
      </c>
      <c r="P367" s="7">
        <v>87032</v>
      </c>
      <c r="Q367" s="7">
        <v>82512</v>
      </c>
      <c r="R367" s="7">
        <v>17071</v>
      </c>
    </row>
    <row r="368" spans="1:18" x14ac:dyDescent="0.25">
      <c r="A368" s="3">
        <v>2020</v>
      </c>
      <c r="B368" s="4">
        <v>65</v>
      </c>
      <c r="C368" s="5">
        <v>44196</v>
      </c>
      <c r="D368" s="6" t="s">
        <v>18</v>
      </c>
      <c r="E368" s="5">
        <v>44204</v>
      </c>
      <c r="F368" s="5">
        <v>44165</v>
      </c>
      <c r="G368" s="5">
        <v>44196</v>
      </c>
      <c r="H368" s="6" t="s">
        <v>19</v>
      </c>
      <c r="I368" s="6" t="s">
        <v>264</v>
      </c>
      <c r="J368" s="6" t="s">
        <v>264</v>
      </c>
      <c r="K368" s="6" t="s">
        <v>390</v>
      </c>
      <c r="L368" s="6" t="s">
        <v>265</v>
      </c>
      <c r="M368" s="7">
        <v>15.274385000000001</v>
      </c>
      <c r="N368" s="8">
        <v>0.16078300000000001</v>
      </c>
      <c r="O368" s="7">
        <v>63582</v>
      </c>
      <c r="P368" s="7">
        <v>136538</v>
      </c>
      <c r="Q368" s="7">
        <v>200025</v>
      </c>
      <c r="R368" s="7">
        <v>95</v>
      </c>
    </row>
    <row r="369" spans="1:18" x14ac:dyDescent="0.25">
      <c r="A369" s="3">
        <v>2020</v>
      </c>
      <c r="B369" s="4">
        <v>65</v>
      </c>
      <c r="C369" s="5">
        <v>44196</v>
      </c>
      <c r="D369" s="6" t="s">
        <v>18</v>
      </c>
      <c r="E369" s="5">
        <v>44204</v>
      </c>
      <c r="F369" s="5">
        <v>44165</v>
      </c>
      <c r="G369" s="5">
        <v>44196</v>
      </c>
      <c r="H369" s="6" t="s">
        <v>19</v>
      </c>
      <c r="I369" s="6" t="s">
        <v>264</v>
      </c>
      <c r="J369" s="6" t="s">
        <v>264</v>
      </c>
      <c r="K369" s="6" t="s">
        <v>391</v>
      </c>
      <c r="L369" s="6" t="s">
        <v>265</v>
      </c>
      <c r="M369" s="7">
        <v>1234.7792280000001</v>
      </c>
      <c r="N369" s="8">
        <v>0.49174800000000002</v>
      </c>
      <c r="O369" s="7">
        <v>7312</v>
      </c>
      <c r="P369" s="7">
        <v>98327</v>
      </c>
      <c r="Q369" s="7">
        <v>103128</v>
      </c>
      <c r="R369" s="7">
        <v>2511</v>
      </c>
    </row>
    <row r="370" spans="1:18" x14ac:dyDescent="0.25">
      <c r="A370" s="3">
        <v>2020</v>
      </c>
      <c r="B370" s="4">
        <v>65</v>
      </c>
      <c r="C370" s="5">
        <v>44196</v>
      </c>
      <c r="D370" s="6" t="s">
        <v>18</v>
      </c>
      <c r="E370" s="5">
        <v>44204</v>
      </c>
      <c r="F370" s="5">
        <v>44165</v>
      </c>
      <c r="G370" s="5">
        <v>44196</v>
      </c>
      <c r="H370" s="6" t="s">
        <v>19</v>
      </c>
      <c r="I370" s="6" t="s">
        <v>264</v>
      </c>
      <c r="J370" s="6" t="s">
        <v>264</v>
      </c>
      <c r="K370" s="6" t="s">
        <v>392</v>
      </c>
      <c r="L370" s="6" t="s">
        <v>265</v>
      </c>
      <c r="M370" s="7">
        <v>401.28120000000001</v>
      </c>
      <c r="N370" s="8">
        <v>0.22293399999999999</v>
      </c>
      <c r="O370" s="7">
        <v>1800</v>
      </c>
      <c r="P370" s="7">
        <v>0</v>
      </c>
      <c r="Q370" s="7">
        <v>0</v>
      </c>
      <c r="R370" s="7">
        <v>1800</v>
      </c>
    </row>
    <row r="371" spans="1:18" x14ac:dyDescent="0.25">
      <c r="A371" s="3">
        <v>2020</v>
      </c>
      <c r="B371" s="4">
        <v>65</v>
      </c>
      <c r="C371" s="5">
        <v>44196</v>
      </c>
      <c r="D371" s="6" t="s">
        <v>18</v>
      </c>
      <c r="E371" s="5">
        <v>44204</v>
      </c>
      <c r="F371" s="5">
        <v>44165</v>
      </c>
      <c r="G371" s="5">
        <v>44196</v>
      </c>
      <c r="H371" s="6" t="s">
        <v>19</v>
      </c>
      <c r="I371" s="6" t="s">
        <v>264</v>
      </c>
      <c r="J371" s="6" t="s">
        <v>264</v>
      </c>
      <c r="K371" s="6" t="s">
        <v>393</v>
      </c>
      <c r="L371" s="6" t="s">
        <v>265</v>
      </c>
      <c r="M371" s="7">
        <v>146.44607999999999</v>
      </c>
      <c r="N371" s="8">
        <v>0.30509599999999998</v>
      </c>
      <c r="O371" s="7">
        <v>7127</v>
      </c>
      <c r="P371" s="7">
        <v>110198</v>
      </c>
      <c r="Q371" s="7">
        <v>116845</v>
      </c>
      <c r="R371" s="7">
        <v>480</v>
      </c>
    </row>
    <row r="372" spans="1:18" x14ac:dyDescent="0.25">
      <c r="A372" s="3">
        <v>2020</v>
      </c>
      <c r="B372" s="4">
        <v>65</v>
      </c>
      <c r="C372" s="5">
        <v>44196</v>
      </c>
      <c r="D372" s="6" t="s">
        <v>18</v>
      </c>
      <c r="E372" s="5">
        <v>44204</v>
      </c>
      <c r="F372" s="5">
        <v>44165</v>
      </c>
      <c r="G372" s="5">
        <v>44196</v>
      </c>
      <c r="H372" s="6" t="s">
        <v>19</v>
      </c>
      <c r="I372" s="6" t="s">
        <v>264</v>
      </c>
      <c r="J372" s="6" t="s">
        <v>264</v>
      </c>
      <c r="K372" s="6" t="s">
        <v>394</v>
      </c>
      <c r="L372" s="6" t="s">
        <v>265</v>
      </c>
      <c r="M372" s="7">
        <v>29.297567999999998</v>
      </c>
      <c r="N372" s="8">
        <v>0.16009599999999999</v>
      </c>
      <c r="O372" s="7">
        <v>3200</v>
      </c>
      <c r="P372" s="7">
        <v>5934</v>
      </c>
      <c r="Q372" s="7">
        <v>8951</v>
      </c>
      <c r="R372" s="7">
        <v>183</v>
      </c>
    </row>
    <row r="373" spans="1:18" x14ac:dyDescent="0.25">
      <c r="A373" s="3">
        <v>2020</v>
      </c>
      <c r="B373" s="4">
        <v>65</v>
      </c>
      <c r="C373" s="5">
        <v>44196</v>
      </c>
      <c r="D373" s="6" t="s">
        <v>18</v>
      </c>
      <c r="E373" s="5">
        <v>44204</v>
      </c>
      <c r="F373" s="5">
        <v>44165</v>
      </c>
      <c r="G373" s="5">
        <v>44196</v>
      </c>
      <c r="H373" s="6" t="s">
        <v>19</v>
      </c>
      <c r="I373" s="6" t="s">
        <v>264</v>
      </c>
      <c r="J373" s="6" t="s">
        <v>264</v>
      </c>
      <c r="K373" s="6" t="s">
        <v>395</v>
      </c>
      <c r="L373" s="6" t="s">
        <v>265</v>
      </c>
      <c r="M373" s="7">
        <v>34.509836999999997</v>
      </c>
      <c r="N373" s="8">
        <v>0.271731</v>
      </c>
      <c r="O373" s="7">
        <v>127</v>
      </c>
      <c r="P373" s="7">
        <v>127</v>
      </c>
      <c r="Q373" s="7">
        <v>127</v>
      </c>
      <c r="R373" s="7">
        <v>127</v>
      </c>
    </row>
    <row r="374" spans="1:18" x14ac:dyDescent="0.25">
      <c r="A374" s="3">
        <v>2020</v>
      </c>
      <c r="B374" s="4">
        <v>65</v>
      </c>
      <c r="C374" s="5">
        <v>44196</v>
      </c>
      <c r="D374" s="6" t="s">
        <v>18</v>
      </c>
      <c r="E374" s="5">
        <v>44204</v>
      </c>
      <c r="F374" s="5">
        <v>44165</v>
      </c>
      <c r="G374" s="5">
        <v>44196</v>
      </c>
      <c r="H374" s="6" t="s">
        <v>19</v>
      </c>
      <c r="I374" s="6" t="s">
        <v>264</v>
      </c>
      <c r="J374" s="6" t="s">
        <v>264</v>
      </c>
      <c r="K374" s="6" t="s">
        <v>396</v>
      </c>
      <c r="L374" s="6" t="s">
        <v>265</v>
      </c>
      <c r="M374" s="7">
        <v>1189.5051840000001</v>
      </c>
      <c r="N374" s="8">
        <v>0.50574200000000002</v>
      </c>
      <c r="O374" s="7">
        <v>5292</v>
      </c>
      <c r="P374" s="7">
        <v>554575</v>
      </c>
      <c r="Q374" s="7">
        <v>557515</v>
      </c>
      <c r="R374" s="7">
        <v>2352</v>
      </c>
    </row>
    <row r="375" spans="1:18" x14ac:dyDescent="0.25">
      <c r="A375" s="3">
        <v>2020</v>
      </c>
      <c r="B375" s="4">
        <v>65</v>
      </c>
      <c r="C375" s="5">
        <v>44196</v>
      </c>
      <c r="D375" s="6" t="s">
        <v>18</v>
      </c>
      <c r="E375" s="5">
        <v>44204</v>
      </c>
      <c r="F375" s="5">
        <v>44165</v>
      </c>
      <c r="G375" s="5">
        <v>44196</v>
      </c>
      <c r="H375" s="6" t="s">
        <v>19</v>
      </c>
      <c r="I375" s="6" t="s">
        <v>264</v>
      </c>
      <c r="J375" s="6" t="s">
        <v>264</v>
      </c>
      <c r="K375" s="6" t="s">
        <v>397</v>
      </c>
      <c r="L375" s="6" t="s">
        <v>265</v>
      </c>
      <c r="M375" s="7">
        <v>924.59640000000002</v>
      </c>
      <c r="N375" s="8">
        <v>0.44028400000000001</v>
      </c>
      <c r="O375" s="7">
        <v>1260</v>
      </c>
      <c r="P375" s="7">
        <v>64260</v>
      </c>
      <c r="Q375" s="7">
        <v>63420</v>
      </c>
      <c r="R375" s="7">
        <v>2100</v>
      </c>
    </row>
    <row r="376" spans="1:18" x14ac:dyDescent="0.25">
      <c r="A376" s="3">
        <v>2020</v>
      </c>
      <c r="B376" s="4">
        <v>65</v>
      </c>
      <c r="C376" s="5">
        <v>44196</v>
      </c>
      <c r="D376" s="6" t="s">
        <v>18</v>
      </c>
      <c r="E376" s="5">
        <v>44204</v>
      </c>
      <c r="F376" s="5">
        <v>44165</v>
      </c>
      <c r="G376" s="5">
        <v>44196</v>
      </c>
      <c r="H376" s="6" t="s">
        <v>19</v>
      </c>
      <c r="I376" s="6" t="s">
        <v>264</v>
      </c>
      <c r="J376" s="6" t="s">
        <v>264</v>
      </c>
      <c r="K376" s="6" t="s">
        <v>398</v>
      </c>
      <c r="L376" s="6" t="s">
        <v>265</v>
      </c>
      <c r="M376" s="7">
        <v>1294.43496</v>
      </c>
      <c r="N376" s="8">
        <v>0.44028400000000001</v>
      </c>
      <c r="O376" s="7">
        <v>420</v>
      </c>
      <c r="P376" s="7">
        <v>63840</v>
      </c>
      <c r="Q376" s="7">
        <v>61320</v>
      </c>
      <c r="R376" s="7">
        <v>2940</v>
      </c>
    </row>
    <row r="377" spans="1:18" x14ac:dyDescent="0.25">
      <c r="A377" s="3">
        <v>2020</v>
      </c>
      <c r="B377" s="4">
        <v>65</v>
      </c>
      <c r="C377" s="5">
        <v>44196</v>
      </c>
      <c r="D377" s="6" t="s">
        <v>18</v>
      </c>
      <c r="E377" s="5">
        <v>44204</v>
      </c>
      <c r="F377" s="5">
        <v>44165</v>
      </c>
      <c r="G377" s="5">
        <v>44196</v>
      </c>
      <c r="H377" s="6" t="s">
        <v>19</v>
      </c>
      <c r="I377" s="6" t="s">
        <v>264</v>
      </c>
      <c r="J377" s="6" t="s">
        <v>264</v>
      </c>
      <c r="K377" s="6" t="s">
        <v>399</v>
      </c>
      <c r="L377" s="6" t="s">
        <v>265</v>
      </c>
      <c r="M377" s="7">
        <v>369.83855999999997</v>
      </c>
      <c r="N377" s="8">
        <v>0.44028400000000001</v>
      </c>
      <c r="O377" s="7">
        <v>840</v>
      </c>
      <c r="P377" s="7">
        <v>18900</v>
      </c>
      <c r="Q377" s="7">
        <v>18900</v>
      </c>
      <c r="R377" s="7">
        <v>840</v>
      </c>
    </row>
    <row r="378" spans="1:18" x14ac:dyDescent="0.25">
      <c r="A378" s="3">
        <v>2020</v>
      </c>
      <c r="B378" s="4">
        <v>65</v>
      </c>
      <c r="C378" s="5">
        <v>44196</v>
      </c>
      <c r="D378" s="6" t="s">
        <v>18</v>
      </c>
      <c r="E378" s="5">
        <v>44204</v>
      </c>
      <c r="F378" s="5">
        <v>44165</v>
      </c>
      <c r="G378" s="5">
        <v>44196</v>
      </c>
      <c r="H378" s="6" t="s">
        <v>19</v>
      </c>
      <c r="I378" s="6" t="s">
        <v>264</v>
      </c>
      <c r="J378" s="6" t="s">
        <v>264</v>
      </c>
      <c r="K378" s="6" t="s">
        <v>400</v>
      </c>
      <c r="L378" s="6" t="s">
        <v>265</v>
      </c>
      <c r="M378" s="7">
        <v>369.83855999999997</v>
      </c>
      <c r="N378" s="8">
        <v>0.44028400000000001</v>
      </c>
      <c r="O378" s="7">
        <v>0</v>
      </c>
      <c r="P378" s="7">
        <v>18480</v>
      </c>
      <c r="Q378" s="7">
        <v>17640</v>
      </c>
      <c r="R378" s="7">
        <v>840</v>
      </c>
    </row>
    <row r="379" spans="1:18" x14ac:dyDescent="0.25">
      <c r="A379" s="3">
        <v>2020</v>
      </c>
      <c r="B379" s="4">
        <v>65</v>
      </c>
      <c r="C379" s="5">
        <v>44196</v>
      </c>
      <c r="D379" s="6" t="s">
        <v>18</v>
      </c>
      <c r="E379" s="5">
        <v>44204</v>
      </c>
      <c r="F379" s="5">
        <v>44165</v>
      </c>
      <c r="G379" s="5">
        <v>44196</v>
      </c>
      <c r="H379" s="6" t="s">
        <v>19</v>
      </c>
      <c r="I379" s="6" t="s">
        <v>264</v>
      </c>
      <c r="J379" s="6" t="s">
        <v>264</v>
      </c>
      <c r="K379" s="6" t="s">
        <v>401</v>
      </c>
      <c r="L379" s="6" t="s">
        <v>265</v>
      </c>
      <c r="M379" s="7">
        <v>150.92778000000001</v>
      </c>
      <c r="N379" s="8">
        <v>2.515463</v>
      </c>
      <c r="O379" s="7">
        <v>120</v>
      </c>
      <c r="P379" s="7">
        <v>0</v>
      </c>
      <c r="Q379" s="7">
        <v>60</v>
      </c>
      <c r="R379" s="7">
        <v>60</v>
      </c>
    </row>
    <row r="380" spans="1:18" x14ac:dyDescent="0.25">
      <c r="A380" s="3">
        <v>2020</v>
      </c>
      <c r="B380" s="4">
        <v>65</v>
      </c>
      <c r="C380" s="5">
        <v>44196</v>
      </c>
      <c r="D380" s="6" t="s">
        <v>18</v>
      </c>
      <c r="E380" s="5">
        <v>44204</v>
      </c>
      <c r="F380" s="5">
        <v>44165</v>
      </c>
      <c r="G380" s="5">
        <v>44196</v>
      </c>
      <c r="H380" s="6" t="s">
        <v>19</v>
      </c>
      <c r="I380" s="6" t="s">
        <v>264</v>
      </c>
      <c r="J380" s="6" t="s">
        <v>264</v>
      </c>
      <c r="K380" s="6" t="s">
        <v>402</v>
      </c>
      <c r="L380" s="6" t="s">
        <v>265</v>
      </c>
      <c r="M380" s="7">
        <v>105.86815</v>
      </c>
      <c r="N380" s="8">
        <v>0.49241000000000001</v>
      </c>
      <c r="O380" s="7">
        <v>0</v>
      </c>
      <c r="P380" s="7">
        <v>215</v>
      </c>
      <c r="Q380" s="7">
        <v>0</v>
      </c>
      <c r="R380" s="7">
        <v>215</v>
      </c>
    </row>
    <row r="381" spans="1:18" x14ac:dyDescent="0.25">
      <c r="A381" s="3">
        <v>2020</v>
      </c>
      <c r="B381" s="4">
        <v>65</v>
      </c>
      <c r="C381" s="5">
        <v>44196</v>
      </c>
      <c r="D381" s="6" t="s">
        <v>18</v>
      </c>
      <c r="E381" s="5">
        <v>44204</v>
      </c>
      <c r="F381" s="5">
        <v>44165</v>
      </c>
      <c r="G381" s="5">
        <v>44196</v>
      </c>
      <c r="H381" s="6" t="s">
        <v>19</v>
      </c>
      <c r="I381" s="6" t="s">
        <v>264</v>
      </c>
      <c r="J381" s="6" t="s">
        <v>264</v>
      </c>
      <c r="K381" s="6" t="s">
        <v>403</v>
      </c>
      <c r="L381" s="6" t="s">
        <v>265</v>
      </c>
      <c r="M381" s="7">
        <v>135.27199999999999</v>
      </c>
      <c r="N381" s="8">
        <v>0.42272500000000002</v>
      </c>
      <c r="O381" s="7">
        <v>0</v>
      </c>
      <c r="P381" s="7">
        <v>320</v>
      </c>
      <c r="Q381" s="7">
        <v>0</v>
      </c>
      <c r="R381" s="7">
        <v>320</v>
      </c>
    </row>
    <row r="382" spans="1:18" x14ac:dyDescent="0.25">
      <c r="A382" s="3">
        <v>2020</v>
      </c>
      <c r="B382" s="4">
        <v>65</v>
      </c>
      <c r="C382" s="5">
        <v>44196</v>
      </c>
      <c r="D382" s="6" t="s">
        <v>18</v>
      </c>
      <c r="E382" s="5">
        <v>44204</v>
      </c>
      <c r="F382" s="5">
        <v>44165</v>
      </c>
      <c r="G382" s="5">
        <v>44196</v>
      </c>
      <c r="H382" s="6" t="s">
        <v>19</v>
      </c>
      <c r="I382" s="6" t="s">
        <v>264</v>
      </c>
      <c r="J382" s="6" t="s">
        <v>264</v>
      </c>
      <c r="K382" s="6" t="s">
        <v>404</v>
      </c>
      <c r="L382" s="6" t="s">
        <v>265</v>
      </c>
      <c r="M382" s="7">
        <v>155.72399999999999</v>
      </c>
      <c r="N382" s="8">
        <v>0.19465499999999999</v>
      </c>
      <c r="O382" s="7">
        <v>0</v>
      </c>
      <c r="P382" s="7">
        <v>800</v>
      </c>
      <c r="Q382" s="7">
        <v>0</v>
      </c>
      <c r="R382" s="7">
        <v>800</v>
      </c>
    </row>
    <row r="383" spans="1:18" x14ac:dyDescent="0.25">
      <c r="A383" s="3">
        <v>2020</v>
      </c>
      <c r="B383" s="4">
        <v>65</v>
      </c>
      <c r="C383" s="5">
        <v>44196</v>
      </c>
      <c r="D383" s="6" t="s">
        <v>18</v>
      </c>
      <c r="E383" s="5">
        <v>44204</v>
      </c>
      <c r="F383" s="5">
        <v>44165</v>
      </c>
      <c r="G383" s="5">
        <v>44196</v>
      </c>
      <c r="H383" s="6" t="s">
        <v>19</v>
      </c>
      <c r="I383" s="6" t="s">
        <v>264</v>
      </c>
      <c r="J383" s="6" t="s">
        <v>264</v>
      </c>
      <c r="K383" s="6" t="s">
        <v>405</v>
      </c>
      <c r="L383" s="6" t="s">
        <v>265</v>
      </c>
      <c r="M383" s="7">
        <v>21.479185000000001</v>
      </c>
      <c r="N383" s="8">
        <v>4.7206999999999999E-2</v>
      </c>
      <c r="O383" s="7">
        <v>1805</v>
      </c>
      <c r="P383" s="7">
        <v>40103</v>
      </c>
      <c r="Q383" s="7">
        <v>41453</v>
      </c>
      <c r="R383" s="7">
        <v>455</v>
      </c>
    </row>
    <row r="384" spans="1:18" x14ac:dyDescent="0.25">
      <c r="A384" s="3">
        <v>2020</v>
      </c>
      <c r="B384" s="4">
        <v>65</v>
      </c>
      <c r="C384" s="5">
        <v>44196</v>
      </c>
      <c r="D384" s="6" t="s">
        <v>18</v>
      </c>
      <c r="E384" s="5">
        <v>44204</v>
      </c>
      <c r="F384" s="5">
        <v>44165</v>
      </c>
      <c r="G384" s="5">
        <v>44196</v>
      </c>
      <c r="H384" s="6" t="s">
        <v>19</v>
      </c>
      <c r="I384" s="6" t="s">
        <v>264</v>
      </c>
      <c r="J384" s="6" t="s">
        <v>264</v>
      </c>
      <c r="K384" s="6" t="s">
        <v>406</v>
      </c>
      <c r="L384" s="6" t="s">
        <v>265</v>
      </c>
      <c r="M384" s="7">
        <v>133.54860300000001</v>
      </c>
      <c r="N384" s="8">
        <v>4.7206999999999999E-2</v>
      </c>
      <c r="O384" s="7">
        <v>2197</v>
      </c>
      <c r="P384" s="7">
        <v>11500</v>
      </c>
      <c r="Q384" s="7">
        <v>10868</v>
      </c>
      <c r="R384" s="7">
        <v>2829</v>
      </c>
    </row>
    <row r="385" spans="1:18" x14ac:dyDescent="0.25">
      <c r="A385" s="3">
        <v>2020</v>
      </c>
      <c r="B385" s="4">
        <v>65</v>
      </c>
      <c r="C385" s="5">
        <v>44196</v>
      </c>
      <c r="D385" s="6" t="s">
        <v>18</v>
      </c>
      <c r="E385" s="5">
        <v>44204</v>
      </c>
      <c r="F385" s="5">
        <v>44165</v>
      </c>
      <c r="G385" s="5">
        <v>44196</v>
      </c>
      <c r="H385" s="6" t="s">
        <v>19</v>
      </c>
      <c r="I385" s="6" t="s">
        <v>264</v>
      </c>
      <c r="J385" s="6" t="s">
        <v>264</v>
      </c>
      <c r="K385" s="6" t="s">
        <v>407</v>
      </c>
      <c r="L385" s="6" t="s">
        <v>265</v>
      </c>
      <c r="M385" s="7">
        <v>108.376</v>
      </c>
      <c r="N385" s="8">
        <v>0.216752</v>
      </c>
      <c r="O385" s="7">
        <v>0</v>
      </c>
      <c r="P385" s="7">
        <v>500</v>
      </c>
      <c r="Q385" s="7">
        <v>0</v>
      </c>
      <c r="R385" s="7">
        <v>500</v>
      </c>
    </row>
    <row r="386" spans="1:18" x14ac:dyDescent="0.25">
      <c r="A386" s="3">
        <v>2020</v>
      </c>
      <c r="B386" s="4">
        <v>65</v>
      </c>
      <c r="C386" s="5">
        <v>44196</v>
      </c>
      <c r="D386" s="6" t="s">
        <v>18</v>
      </c>
      <c r="E386" s="5">
        <v>44204</v>
      </c>
      <c r="F386" s="5">
        <v>44165</v>
      </c>
      <c r="G386" s="5">
        <v>44196</v>
      </c>
      <c r="H386" s="6" t="s">
        <v>19</v>
      </c>
      <c r="I386" s="6" t="s">
        <v>264</v>
      </c>
      <c r="J386" s="6" t="s">
        <v>264</v>
      </c>
      <c r="K386" s="6" t="s">
        <v>408</v>
      </c>
      <c r="L386" s="6" t="s">
        <v>265</v>
      </c>
      <c r="M386" s="7">
        <v>862.24059999999997</v>
      </c>
      <c r="N386" s="8">
        <v>0.17926</v>
      </c>
      <c r="O386" s="7">
        <v>0</v>
      </c>
      <c r="P386" s="7">
        <v>4810</v>
      </c>
      <c r="Q386" s="7">
        <v>0</v>
      </c>
      <c r="R386" s="7">
        <v>4810</v>
      </c>
    </row>
    <row r="387" spans="1:18" x14ac:dyDescent="0.25">
      <c r="A387" s="3">
        <v>2020</v>
      </c>
      <c r="B387" s="4">
        <v>65</v>
      </c>
      <c r="C387" s="5">
        <v>44196</v>
      </c>
      <c r="D387" s="6" t="s">
        <v>18</v>
      </c>
      <c r="E387" s="5">
        <v>44204</v>
      </c>
      <c r="F387" s="5">
        <v>44165</v>
      </c>
      <c r="G387" s="5">
        <v>44196</v>
      </c>
      <c r="H387" s="6" t="s">
        <v>19</v>
      </c>
      <c r="I387" s="6" t="s">
        <v>264</v>
      </c>
      <c r="J387" s="6" t="s">
        <v>264</v>
      </c>
      <c r="K387" s="6" t="s">
        <v>409</v>
      </c>
      <c r="L387" s="6" t="s">
        <v>265</v>
      </c>
      <c r="M387" s="7">
        <v>233.27848800000001</v>
      </c>
      <c r="N387" s="8">
        <v>0.35026800000000002</v>
      </c>
      <c r="O387" s="7">
        <v>0</v>
      </c>
      <c r="P387" s="7">
        <v>666</v>
      </c>
      <c r="Q387" s="7">
        <v>0</v>
      </c>
      <c r="R387" s="7">
        <v>666</v>
      </c>
    </row>
    <row r="388" spans="1:18" x14ac:dyDescent="0.25">
      <c r="A388" s="3">
        <v>2020</v>
      </c>
      <c r="B388" s="4">
        <v>65</v>
      </c>
      <c r="C388" s="5">
        <v>44196</v>
      </c>
      <c r="D388" s="6" t="s">
        <v>18</v>
      </c>
      <c r="E388" s="5">
        <v>44204</v>
      </c>
      <c r="F388" s="5">
        <v>44165</v>
      </c>
      <c r="G388" s="5">
        <v>44196</v>
      </c>
      <c r="H388" s="6" t="s">
        <v>19</v>
      </c>
      <c r="I388" s="6" t="s">
        <v>264</v>
      </c>
      <c r="J388" s="6" t="s">
        <v>264</v>
      </c>
      <c r="K388" s="6" t="s">
        <v>410</v>
      </c>
      <c r="L388" s="6" t="s">
        <v>265</v>
      </c>
      <c r="M388" s="7">
        <v>2190.6349639999999</v>
      </c>
      <c r="N388" s="8">
        <v>0.113428</v>
      </c>
      <c r="O388" s="7">
        <v>38423</v>
      </c>
      <c r="P388" s="7">
        <v>340777</v>
      </c>
      <c r="Q388" s="7">
        <v>359887</v>
      </c>
      <c r="R388" s="7">
        <v>19313</v>
      </c>
    </row>
    <row r="389" spans="1:18" x14ac:dyDescent="0.25">
      <c r="A389" s="3">
        <v>2020</v>
      </c>
      <c r="B389" s="4">
        <v>65</v>
      </c>
      <c r="C389" s="5">
        <v>44196</v>
      </c>
      <c r="D389" s="6" t="s">
        <v>18</v>
      </c>
      <c r="E389" s="5">
        <v>44204</v>
      </c>
      <c r="F389" s="5">
        <v>44165</v>
      </c>
      <c r="G389" s="5">
        <v>44196</v>
      </c>
      <c r="H389" s="6" t="s">
        <v>19</v>
      </c>
      <c r="I389" s="6" t="s">
        <v>264</v>
      </c>
      <c r="J389" s="6" t="s">
        <v>264</v>
      </c>
      <c r="K389" s="6" t="s">
        <v>411</v>
      </c>
      <c r="L389" s="6" t="s">
        <v>265</v>
      </c>
      <c r="M389" s="7">
        <v>3002.1941750000001</v>
      </c>
      <c r="N389" s="8">
        <v>0.186275</v>
      </c>
      <c r="O389" s="7">
        <v>22497</v>
      </c>
      <c r="P389" s="7">
        <v>807427</v>
      </c>
      <c r="Q389" s="7">
        <v>813807</v>
      </c>
      <c r="R389" s="7">
        <v>16117</v>
      </c>
    </row>
    <row r="390" spans="1:18" x14ac:dyDescent="0.25">
      <c r="A390" s="3">
        <v>2020</v>
      </c>
      <c r="B390" s="4">
        <v>65</v>
      </c>
      <c r="C390" s="5">
        <v>44196</v>
      </c>
      <c r="D390" s="6" t="s">
        <v>18</v>
      </c>
      <c r="E390" s="5">
        <v>44204</v>
      </c>
      <c r="F390" s="5">
        <v>44165</v>
      </c>
      <c r="G390" s="5">
        <v>44196</v>
      </c>
      <c r="H390" s="6" t="s">
        <v>19</v>
      </c>
      <c r="I390" s="6" t="s">
        <v>264</v>
      </c>
      <c r="J390" s="6" t="s">
        <v>264</v>
      </c>
      <c r="K390" s="6" t="s">
        <v>412</v>
      </c>
      <c r="L390" s="6" t="s">
        <v>265</v>
      </c>
      <c r="M390" s="7">
        <v>21.40868</v>
      </c>
      <c r="N390" s="8">
        <v>0.11828</v>
      </c>
      <c r="O390" s="7">
        <v>108</v>
      </c>
      <c r="P390" s="7">
        <v>59711</v>
      </c>
      <c r="Q390" s="7">
        <v>59638</v>
      </c>
      <c r="R390" s="7">
        <v>181</v>
      </c>
    </row>
    <row r="391" spans="1:18" x14ac:dyDescent="0.25">
      <c r="A391" s="3">
        <v>2020</v>
      </c>
      <c r="B391" s="4">
        <v>65</v>
      </c>
      <c r="C391" s="5">
        <v>44196</v>
      </c>
      <c r="D391" s="6" t="s">
        <v>18</v>
      </c>
      <c r="E391" s="5">
        <v>44204</v>
      </c>
      <c r="F391" s="5">
        <v>44165</v>
      </c>
      <c r="G391" s="5">
        <v>44196</v>
      </c>
      <c r="H391" s="6" t="s">
        <v>19</v>
      </c>
      <c r="I391" s="6" t="s">
        <v>264</v>
      </c>
      <c r="J391" s="6" t="s">
        <v>264</v>
      </c>
      <c r="K391" s="6" t="s">
        <v>413</v>
      </c>
      <c r="L391" s="6" t="s">
        <v>265</v>
      </c>
      <c r="M391" s="7">
        <v>6107.0072</v>
      </c>
      <c r="N391" s="8">
        <v>0.77895499999999995</v>
      </c>
      <c r="O391" s="7">
        <v>0</v>
      </c>
      <c r="P391" s="7">
        <v>83686</v>
      </c>
      <c r="Q391" s="7">
        <v>75846</v>
      </c>
      <c r="R391" s="7">
        <v>7840</v>
      </c>
    </row>
    <row r="392" spans="1:18" x14ac:dyDescent="0.25">
      <c r="A392" s="3">
        <v>2020</v>
      </c>
      <c r="B392" s="4">
        <v>65</v>
      </c>
      <c r="C392" s="5">
        <v>44196</v>
      </c>
      <c r="D392" s="6" t="s">
        <v>18</v>
      </c>
      <c r="E392" s="5">
        <v>44204</v>
      </c>
      <c r="F392" s="5">
        <v>44165</v>
      </c>
      <c r="G392" s="5">
        <v>44196</v>
      </c>
      <c r="H392" s="6" t="s">
        <v>19</v>
      </c>
      <c r="I392" s="6" t="s">
        <v>264</v>
      </c>
      <c r="J392" s="6" t="s">
        <v>264</v>
      </c>
      <c r="K392" s="6" t="s">
        <v>414</v>
      </c>
      <c r="L392" s="6" t="s">
        <v>265</v>
      </c>
      <c r="M392" s="7">
        <v>1.6266400000000001</v>
      </c>
      <c r="N392" s="8">
        <v>0.81332000000000004</v>
      </c>
      <c r="O392" s="7">
        <v>45</v>
      </c>
      <c r="P392" s="7">
        <v>117391</v>
      </c>
      <c r="Q392" s="7">
        <v>117434</v>
      </c>
      <c r="R392" s="7">
        <v>2</v>
      </c>
    </row>
    <row r="393" spans="1:18" x14ac:dyDescent="0.25">
      <c r="A393" s="3">
        <v>2020</v>
      </c>
      <c r="B393" s="4">
        <v>65</v>
      </c>
      <c r="C393" s="5">
        <v>44196</v>
      </c>
      <c r="D393" s="6" t="s">
        <v>18</v>
      </c>
      <c r="E393" s="5">
        <v>44204</v>
      </c>
      <c r="F393" s="5">
        <v>44165</v>
      </c>
      <c r="G393" s="5">
        <v>44196</v>
      </c>
      <c r="H393" s="6" t="s">
        <v>19</v>
      </c>
      <c r="I393" s="6" t="s">
        <v>264</v>
      </c>
      <c r="J393" s="6" t="s">
        <v>264</v>
      </c>
      <c r="K393" s="6" t="s">
        <v>415</v>
      </c>
      <c r="L393" s="6" t="s">
        <v>265</v>
      </c>
      <c r="M393" s="7">
        <v>1.6266400000000001</v>
      </c>
      <c r="N393" s="8">
        <v>0.81332000000000004</v>
      </c>
      <c r="O393" s="7">
        <v>2818</v>
      </c>
      <c r="P393" s="7">
        <v>146042</v>
      </c>
      <c r="Q393" s="7">
        <v>148858</v>
      </c>
      <c r="R393" s="7">
        <v>2</v>
      </c>
    </row>
    <row r="394" spans="1:18" x14ac:dyDescent="0.25">
      <c r="A394" s="3">
        <v>2020</v>
      </c>
      <c r="B394" s="4">
        <v>65</v>
      </c>
      <c r="C394" s="5">
        <v>44196</v>
      </c>
      <c r="D394" s="6" t="s">
        <v>18</v>
      </c>
      <c r="E394" s="5">
        <v>44204</v>
      </c>
      <c r="F394" s="5">
        <v>44165</v>
      </c>
      <c r="G394" s="5">
        <v>44196</v>
      </c>
      <c r="H394" s="6" t="s">
        <v>19</v>
      </c>
      <c r="I394" s="6" t="s">
        <v>264</v>
      </c>
      <c r="J394" s="6" t="s">
        <v>264</v>
      </c>
      <c r="K394" s="6" t="s">
        <v>416</v>
      </c>
      <c r="L394" s="6" t="s">
        <v>265</v>
      </c>
      <c r="M394" s="7">
        <v>497.92574999999999</v>
      </c>
      <c r="N394" s="8">
        <v>0.19526499999999999</v>
      </c>
      <c r="O394" s="7">
        <v>4600</v>
      </c>
      <c r="P394" s="7">
        <v>93712</v>
      </c>
      <c r="Q394" s="7">
        <v>95762</v>
      </c>
      <c r="R394" s="7">
        <v>2550</v>
      </c>
    </row>
    <row r="395" spans="1:18" x14ac:dyDescent="0.25">
      <c r="A395" s="3">
        <v>2020</v>
      </c>
      <c r="B395" s="4">
        <v>65</v>
      </c>
      <c r="C395" s="5">
        <v>44196</v>
      </c>
      <c r="D395" s="6" t="s">
        <v>18</v>
      </c>
      <c r="E395" s="5">
        <v>44204</v>
      </c>
      <c r="F395" s="5">
        <v>44165</v>
      </c>
      <c r="G395" s="5">
        <v>44196</v>
      </c>
      <c r="H395" s="6" t="s">
        <v>19</v>
      </c>
      <c r="I395" s="6" t="s">
        <v>264</v>
      </c>
      <c r="J395" s="6" t="s">
        <v>264</v>
      </c>
      <c r="K395" s="6" t="s">
        <v>417</v>
      </c>
      <c r="L395" s="6" t="s">
        <v>265</v>
      </c>
      <c r="M395" s="7">
        <v>35.006287999999998</v>
      </c>
      <c r="N395" s="8">
        <v>0.16512399999999999</v>
      </c>
      <c r="O395" s="7">
        <v>16047</v>
      </c>
      <c r="P395" s="7">
        <v>181742</v>
      </c>
      <c r="Q395" s="7">
        <v>197577</v>
      </c>
      <c r="R395" s="7">
        <v>212</v>
      </c>
    </row>
    <row r="396" spans="1:18" x14ac:dyDescent="0.25">
      <c r="A396" s="3">
        <v>2020</v>
      </c>
      <c r="B396" s="4">
        <v>65</v>
      </c>
      <c r="C396" s="5">
        <v>44196</v>
      </c>
      <c r="D396" s="6" t="s">
        <v>18</v>
      </c>
      <c r="E396" s="5">
        <v>44204</v>
      </c>
      <c r="F396" s="5">
        <v>44165</v>
      </c>
      <c r="G396" s="5">
        <v>44196</v>
      </c>
      <c r="H396" s="6" t="s">
        <v>19</v>
      </c>
      <c r="I396" s="6" t="s">
        <v>264</v>
      </c>
      <c r="J396" s="6" t="s">
        <v>264</v>
      </c>
      <c r="K396" s="6" t="s">
        <v>418</v>
      </c>
      <c r="L396" s="6" t="s">
        <v>265</v>
      </c>
      <c r="M396" s="7">
        <v>3.1057920000000001</v>
      </c>
      <c r="N396" s="8">
        <v>0.25881599999999999</v>
      </c>
      <c r="O396" s="7">
        <v>0</v>
      </c>
      <c r="P396" s="7">
        <v>18644</v>
      </c>
      <c r="Q396" s="7">
        <v>18632</v>
      </c>
      <c r="R396" s="7">
        <v>12</v>
      </c>
    </row>
    <row r="397" spans="1:18" x14ac:dyDescent="0.25">
      <c r="A397" s="3">
        <v>2020</v>
      </c>
      <c r="B397" s="4">
        <v>65</v>
      </c>
      <c r="C397" s="5">
        <v>44196</v>
      </c>
      <c r="D397" s="6" t="s">
        <v>18</v>
      </c>
      <c r="E397" s="5">
        <v>44204</v>
      </c>
      <c r="F397" s="5">
        <v>44165</v>
      </c>
      <c r="G397" s="5">
        <v>44196</v>
      </c>
      <c r="H397" s="6" t="s">
        <v>19</v>
      </c>
      <c r="I397" s="6" t="s">
        <v>264</v>
      </c>
      <c r="J397" s="6" t="s">
        <v>264</v>
      </c>
      <c r="K397" s="6" t="s">
        <v>419</v>
      </c>
      <c r="L397" s="6" t="s">
        <v>265</v>
      </c>
      <c r="M397" s="7">
        <v>2.4712619999999998</v>
      </c>
      <c r="N397" s="8">
        <v>0.41187699999999999</v>
      </c>
      <c r="O397" s="7">
        <v>8918</v>
      </c>
      <c r="P397" s="7">
        <v>2068104</v>
      </c>
      <c r="Q397" s="7">
        <v>2077016</v>
      </c>
      <c r="R397" s="7">
        <v>6</v>
      </c>
    </row>
    <row r="398" spans="1:18" x14ac:dyDescent="0.25">
      <c r="A398" s="3">
        <v>2020</v>
      </c>
      <c r="B398" s="4">
        <v>65</v>
      </c>
      <c r="C398" s="5">
        <v>44196</v>
      </c>
      <c r="D398" s="6" t="s">
        <v>18</v>
      </c>
      <c r="E398" s="5">
        <v>44204</v>
      </c>
      <c r="F398" s="5">
        <v>44165</v>
      </c>
      <c r="G398" s="5">
        <v>44196</v>
      </c>
      <c r="H398" s="6" t="s">
        <v>19</v>
      </c>
      <c r="I398" s="6" t="s">
        <v>264</v>
      </c>
      <c r="J398" s="6" t="s">
        <v>264</v>
      </c>
      <c r="K398" s="6" t="s">
        <v>420</v>
      </c>
      <c r="L398" s="6" t="s">
        <v>265</v>
      </c>
      <c r="M398" s="7">
        <v>765.28150400000004</v>
      </c>
      <c r="N398" s="8">
        <v>0.35694100000000001</v>
      </c>
      <c r="O398" s="7">
        <v>2144</v>
      </c>
      <c r="P398" s="7">
        <v>0</v>
      </c>
      <c r="Q398" s="7">
        <v>0</v>
      </c>
      <c r="R398" s="7">
        <v>2144</v>
      </c>
    </row>
    <row r="399" spans="1:18" x14ac:dyDescent="0.25">
      <c r="A399" s="3">
        <v>2020</v>
      </c>
      <c r="B399" s="4">
        <v>65</v>
      </c>
      <c r="C399" s="5">
        <v>44196</v>
      </c>
      <c r="D399" s="6" t="s">
        <v>18</v>
      </c>
      <c r="E399" s="5">
        <v>44204</v>
      </c>
      <c r="F399" s="5">
        <v>44165</v>
      </c>
      <c r="G399" s="5">
        <v>44196</v>
      </c>
      <c r="H399" s="6" t="s">
        <v>19</v>
      </c>
      <c r="I399" s="6" t="s">
        <v>264</v>
      </c>
      <c r="J399" s="6" t="s">
        <v>264</v>
      </c>
      <c r="K399" s="6" t="s">
        <v>421</v>
      </c>
      <c r="L399" s="6" t="s">
        <v>265</v>
      </c>
      <c r="M399" s="7">
        <v>51.638599999999997</v>
      </c>
      <c r="N399" s="8">
        <v>3.9722E-2</v>
      </c>
      <c r="O399" s="7">
        <v>45300</v>
      </c>
      <c r="P399" s="7">
        <v>132331</v>
      </c>
      <c r="Q399" s="7">
        <v>176331</v>
      </c>
      <c r="R399" s="7">
        <v>1300</v>
      </c>
    </row>
    <row r="400" spans="1:18" x14ac:dyDescent="0.25">
      <c r="A400" s="3">
        <v>2020</v>
      </c>
      <c r="B400" s="4">
        <v>65</v>
      </c>
      <c r="C400" s="5">
        <v>44196</v>
      </c>
      <c r="D400" s="6" t="s">
        <v>18</v>
      </c>
      <c r="E400" s="5">
        <v>44204</v>
      </c>
      <c r="F400" s="5">
        <v>44165</v>
      </c>
      <c r="G400" s="5">
        <v>44196</v>
      </c>
      <c r="H400" s="6" t="s">
        <v>19</v>
      </c>
      <c r="I400" s="6" t="s">
        <v>264</v>
      </c>
      <c r="J400" s="6" t="s">
        <v>264</v>
      </c>
      <c r="K400" s="6" t="s">
        <v>422</v>
      </c>
      <c r="L400" s="6" t="s">
        <v>265</v>
      </c>
      <c r="M400" s="7">
        <v>346.58971100000002</v>
      </c>
      <c r="N400" s="8">
        <v>0.35694100000000001</v>
      </c>
      <c r="O400" s="7">
        <v>971</v>
      </c>
      <c r="P400" s="7">
        <v>0</v>
      </c>
      <c r="Q400" s="7">
        <v>0</v>
      </c>
      <c r="R400" s="7">
        <v>971</v>
      </c>
    </row>
    <row r="401" spans="1:18" x14ac:dyDescent="0.25">
      <c r="A401" s="3">
        <v>2020</v>
      </c>
      <c r="B401" s="4">
        <v>65</v>
      </c>
      <c r="C401" s="5">
        <v>44196</v>
      </c>
      <c r="D401" s="6" t="s">
        <v>18</v>
      </c>
      <c r="E401" s="5">
        <v>44204</v>
      </c>
      <c r="F401" s="5">
        <v>44165</v>
      </c>
      <c r="G401" s="5">
        <v>44196</v>
      </c>
      <c r="H401" s="6" t="s">
        <v>19</v>
      </c>
      <c r="I401" s="6" t="s">
        <v>264</v>
      </c>
      <c r="J401" s="6" t="s">
        <v>264</v>
      </c>
      <c r="K401" s="6" t="s">
        <v>423</v>
      </c>
      <c r="L401" s="6" t="s">
        <v>265</v>
      </c>
      <c r="M401" s="7">
        <v>154.168869</v>
      </c>
      <c r="N401" s="8">
        <v>0.37694100000000003</v>
      </c>
      <c r="O401" s="7">
        <v>437</v>
      </c>
      <c r="P401" s="7">
        <v>60</v>
      </c>
      <c r="Q401" s="7">
        <v>88</v>
      </c>
      <c r="R401" s="7">
        <v>409</v>
      </c>
    </row>
    <row r="402" spans="1:18" x14ac:dyDescent="0.25">
      <c r="A402" s="3">
        <v>2020</v>
      </c>
      <c r="B402" s="4">
        <v>65</v>
      </c>
      <c r="C402" s="5">
        <v>44196</v>
      </c>
      <c r="D402" s="6" t="s">
        <v>18</v>
      </c>
      <c r="E402" s="5">
        <v>44204</v>
      </c>
      <c r="F402" s="5">
        <v>44165</v>
      </c>
      <c r="G402" s="5">
        <v>44196</v>
      </c>
      <c r="H402" s="6" t="s">
        <v>19</v>
      </c>
      <c r="I402" s="6" t="s">
        <v>264</v>
      </c>
      <c r="J402" s="6" t="s">
        <v>264</v>
      </c>
      <c r="K402" s="6" t="s">
        <v>424</v>
      </c>
      <c r="L402" s="6" t="s">
        <v>265</v>
      </c>
      <c r="M402" s="7">
        <v>290.49892199999999</v>
      </c>
      <c r="N402" s="8">
        <v>0.37678200000000001</v>
      </c>
      <c r="O402" s="7">
        <v>87</v>
      </c>
      <c r="P402" s="7">
        <v>8632</v>
      </c>
      <c r="Q402" s="7">
        <v>7948</v>
      </c>
      <c r="R402" s="7">
        <v>771</v>
      </c>
    </row>
    <row r="403" spans="1:18" x14ac:dyDescent="0.25">
      <c r="A403" s="3">
        <v>2020</v>
      </c>
      <c r="B403" s="4">
        <v>65</v>
      </c>
      <c r="C403" s="5">
        <v>44196</v>
      </c>
      <c r="D403" s="6" t="s">
        <v>18</v>
      </c>
      <c r="E403" s="5">
        <v>44204</v>
      </c>
      <c r="F403" s="5">
        <v>44165</v>
      </c>
      <c r="G403" s="5">
        <v>44196</v>
      </c>
      <c r="H403" s="6" t="s">
        <v>19</v>
      </c>
      <c r="I403" s="6" t="s">
        <v>264</v>
      </c>
      <c r="J403" s="6" t="s">
        <v>264</v>
      </c>
      <c r="K403" s="6" t="s">
        <v>425</v>
      </c>
      <c r="L403" s="6" t="s">
        <v>265</v>
      </c>
      <c r="M403" s="7">
        <v>864.46407599999998</v>
      </c>
      <c r="N403" s="8">
        <v>0.38115700000000002</v>
      </c>
      <c r="O403" s="7">
        <v>0</v>
      </c>
      <c r="P403" s="7">
        <v>148884</v>
      </c>
      <c r="Q403" s="7">
        <v>146616</v>
      </c>
      <c r="R403" s="7">
        <v>2268</v>
      </c>
    </row>
    <row r="404" spans="1:18" x14ac:dyDescent="0.25">
      <c r="A404" s="3">
        <v>2020</v>
      </c>
      <c r="B404" s="4">
        <v>65</v>
      </c>
      <c r="C404" s="5">
        <v>44196</v>
      </c>
      <c r="D404" s="6" t="s">
        <v>18</v>
      </c>
      <c r="E404" s="5">
        <v>44204</v>
      </c>
      <c r="F404" s="5">
        <v>44165</v>
      </c>
      <c r="G404" s="5">
        <v>44196</v>
      </c>
      <c r="H404" s="6" t="s">
        <v>19</v>
      </c>
      <c r="I404" s="6" t="s">
        <v>264</v>
      </c>
      <c r="J404" s="6" t="s">
        <v>264</v>
      </c>
      <c r="K404" s="6" t="s">
        <v>426</v>
      </c>
      <c r="L404" s="6" t="s">
        <v>265</v>
      </c>
      <c r="M404" s="7">
        <v>312.16758299999998</v>
      </c>
      <c r="N404" s="8">
        <v>0.38115700000000002</v>
      </c>
      <c r="O404" s="7">
        <v>109</v>
      </c>
      <c r="P404" s="7">
        <v>7804</v>
      </c>
      <c r="Q404" s="7">
        <v>7094</v>
      </c>
      <c r="R404" s="7">
        <v>819</v>
      </c>
    </row>
    <row r="405" spans="1:18" x14ac:dyDescent="0.25">
      <c r="A405" s="3">
        <v>2020</v>
      </c>
      <c r="B405" s="4">
        <v>65</v>
      </c>
      <c r="C405" s="5">
        <v>44196</v>
      </c>
      <c r="D405" s="6" t="s">
        <v>18</v>
      </c>
      <c r="E405" s="5">
        <v>44204</v>
      </c>
      <c r="F405" s="5">
        <v>44165</v>
      </c>
      <c r="G405" s="5">
        <v>44196</v>
      </c>
      <c r="H405" s="6" t="s">
        <v>19</v>
      </c>
      <c r="I405" s="6" t="s">
        <v>264</v>
      </c>
      <c r="J405" s="6" t="s">
        <v>264</v>
      </c>
      <c r="K405" s="6" t="s">
        <v>427</v>
      </c>
      <c r="L405" s="6" t="s">
        <v>265</v>
      </c>
      <c r="M405" s="7">
        <v>270.62146999999999</v>
      </c>
      <c r="N405" s="8">
        <v>0.38115700000000002</v>
      </c>
      <c r="O405" s="7">
        <v>446</v>
      </c>
      <c r="P405" s="7">
        <v>125497</v>
      </c>
      <c r="Q405" s="7">
        <v>125233</v>
      </c>
      <c r="R405" s="7">
        <v>710</v>
      </c>
    </row>
    <row r="406" spans="1:18" x14ac:dyDescent="0.25">
      <c r="A406" s="3">
        <v>2020</v>
      </c>
      <c r="B406" s="4">
        <v>65</v>
      </c>
      <c r="C406" s="5">
        <v>44196</v>
      </c>
      <c r="D406" s="6" t="s">
        <v>18</v>
      </c>
      <c r="E406" s="5">
        <v>44204</v>
      </c>
      <c r="F406" s="5">
        <v>44165</v>
      </c>
      <c r="G406" s="5">
        <v>44196</v>
      </c>
      <c r="H406" s="6" t="s">
        <v>19</v>
      </c>
      <c r="I406" s="6" t="s">
        <v>264</v>
      </c>
      <c r="J406" s="6" t="s">
        <v>264</v>
      </c>
      <c r="K406" s="6" t="s">
        <v>428</v>
      </c>
      <c r="L406" s="6" t="s">
        <v>265</v>
      </c>
      <c r="M406" s="7">
        <v>73.563300999999996</v>
      </c>
      <c r="N406" s="8">
        <v>0.38115700000000002</v>
      </c>
      <c r="O406" s="7">
        <v>193</v>
      </c>
      <c r="P406" s="7">
        <v>0</v>
      </c>
      <c r="Q406" s="7">
        <v>0</v>
      </c>
      <c r="R406" s="7">
        <v>193</v>
      </c>
    </row>
    <row r="407" spans="1:18" x14ac:dyDescent="0.25">
      <c r="A407" s="3">
        <v>2020</v>
      </c>
      <c r="B407" s="4">
        <v>65</v>
      </c>
      <c r="C407" s="5">
        <v>44196</v>
      </c>
      <c r="D407" s="6" t="s">
        <v>18</v>
      </c>
      <c r="E407" s="5">
        <v>44204</v>
      </c>
      <c r="F407" s="5">
        <v>44165</v>
      </c>
      <c r="G407" s="5">
        <v>44196</v>
      </c>
      <c r="H407" s="6" t="s">
        <v>19</v>
      </c>
      <c r="I407" s="6" t="s">
        <v>264</v>
      </c>
      <c r="J407" s="6" t="s">
        <v>264</v>
      </c>
      <c r="K407" s="6" t="s">
        <v>429</v>
      </c>
      <c r="L407" s="6" t="s">
        <v>265</v>
      </c>
      <c r="M407" s="7">
        <v>-309.09258799999998</v>
      </c>
      <c r="N407" s="8">
        <v>1.5770029999999999</v>
      </c>
      <c r="O407" s="7">
        <v>-196</v>
      </c>
      <c r="P407" s="7">
        <v>0</v>
      </c>
      <c r="Q407" s="7">
        <v>0</v>
      </c>
      <c r="R407" s="7">
        <v>-196</v>
      </c>
    </row>
    <row r="408" spans="1:18" x14ac:dyDescent="0.25">
      <c r="A408" s="3">
        <v>2020</v>
      </c>
      <c r="B408" s="4">
        <v>65</v>
      </c>
      <c r="C408" s="5">
        <v>44196</v>
      </c>
      <c r="D408" s="6" t="s">
        <v>18</v>
      </c>
      <c r="E408" s="5">
        <v>44204</v>
      </c>
      <c r="F408" s="5">
        <v>44165</v>
      </c>
      <c r="G408" s="5">
        <v>44196</v>
      </c>
      <c r="H408" s="6" t="s">
        <v>19</v>
      </c>
      <c r="I408" s="6" t="s">
        <v>264</v>
      </c>
      <c r="J408" s="6" t="s">
        <v>264</v>
      </c>
      <c r="K408" s="6" t="s">
        <v>430</v>
      </c>
      <c r="L408" s="6" t="s">
        <v>265</v>
      </c>
      <c r="M408" s="7">
        <v>60.232536000000003</v>
      </c>
      <c r="N408" s="8">
        <v>0.95607200000000003</v>
      </c>
      <c r="O408" s="7">
        <v>126</v>
      </c>
      <c r="P408" s="7">
        <v>0</v>
      </c>
      <c r="Q408" s="7">
        <v>63</v>
      </c>
      <c r="R408" s="7">
        <v>63</v>
      </c>
    </row>
    <row r="409" spans="1:18" x14ac:dyDescent="0.25">
      <c r="A409" s="3">
        <v>2020</v>
      </c>
      <c r="B409" s="4">
        <v>65</v>
      </c>
      <c r="C409" s="5">
        <v>44196</v>
      </c>
      <c r="D409" s="6" t="s">
        <v>18</v>
      </c>
      <c r="E409" s="5">
        <v>44204</v>
      </c>
      <c r="F409" s="5">
        <v>44165</v>
      </c>
      <c r="G409" s="5">
        <v>44196</v>
      </c>
      <c r="H409" s="6" t="s">
        <v>19</v>
      </c>
      <c r="I409" s="6" t="s">
        <v>264</v>
      </c>
      <c r="J409" s="6" t="s">
        <v>264</v>
      </c>
      <c r="K409" s="6" t="s">
        <v>431</v>
      </c>
      <c r="L409" s="6" t="s">
        <v>265</v>
      </c>
      <c r="M409" s="7">
        <v>283.36279000000002</v>
      </c>
      <c r="N409" s="8">
        <v>7.7953999999999996E-2</v>
      </c>
      <c r="O409" s="7">
        <v>3635</v>
      </c>
      <c r="P409" s="7">
        <v>3635</v>
      </c>
      <c r="Q409" s="7">
        <v>3635</v>
      </c>
      <c r="R409" s="7">
        <v>3635</v>
      </c>
    </row>
    <row r="410" spans="1:18" x14ac:dyDescent="0.25">
      <c r="A410" s="3">
        <v>2020</v>
      </c>
      <c r="B410" s="4">
        <v>65</v>
      </c>
      <c r="C410" s="5">
        <v>44196</v>
      </c>
      <c r="D410" s="6" t="s">
        <v>18</v>
      </c>
      <c r="E410" s="5">
        <v>44204</v>
      </c>
      <c r="F410" s="5">
        <v>44165</v>
      </c>
      <c r="G410" s="5">
        <v>44196</v>
      </c>
      <c r="H410" s="6" t="s">
        <v>19</v>
      </c>
      <c r="I410" s="6" t="s">
        <v>264</v>
      </c>
      <c r="J410" s="6" t="s">
        <v>264</v>
      </c>
      <c r="K410" s="6" t="s">
        <v>432</v>
      </c>
      <c r="L410" s="6" t="s">
        <v>265</v>
      </c>
      <c r="M410" s="7">
        <v>117.777</v>
      </c>
      <c r="N410" s="8">
        <v>7.8518000000000004E-2</v>
      </c>
      <c r="O410" s="7">
        <v>1500</v>
      </c>
      <c r="P410" s="7">
        <v>1500</v>
      </c>
      <c r="Q410" s="7">
        <v>1500</v>
      </c>
      <c r="R410" s="7">
        <v>1500</v>
      </c>
    </row>
    <row r="411" spans="1:18" x14ac:dyDescent="0.25">
      <c r="A411" s="3">
        <v>2020</v>
      </c>
      <c r="B411" s="4">
        <v>65</v>
      </c>
      <c r="C411" s="5">
        <v>44196</v>
      </c>
      <c r="D411" s="6" t="s">
        <v>18</v>
      </c>
      <c r="E411" s="5">
        <v>44204</v>
      </c>
      <c r="F411" s="5">
        <v>44165</v>
      </c>
      <c r="G411" s="5">
        <v>44196</v>
      </c>
      <c r="H411" s="6" t="s">
        <v>19</v>
      </c>
      <c r="I411" s="6" t="s">
        <v>264</v>
      </c>
      <c r="J411" s="6" t="s">
        <v>264</v>
      </c>
      <c r="K411" s="6" t="s">
        <v>433</v>
      </c>
      <c r="L411" s="6" t="s">
        <v>265</v>
      </c>
      <c r="M411" s="7">
        <v>15.5908</v>
      </c>
      <c r="N411" s="8">
        <v>7.7953999999999996E-2</v>
      </c>
      <c r="O411" s="7">
        <v>200</v>
      </c>
      <c r="P411" s="7">
        <v>200</v>
      </c>
      <c r="Q411" s="7">
        <v>200</v>
      </c>
      <c r="R411" s="7">
        <v>200</v>
      </c>
    </row>
    <row r="412" spans="1:18" x14ac:dyDescent="0.25">
      <c r="A412" s="3">
        <v>2020</v>
      </c>
      <c r="B412" s="4">
        <v>65</v>
      </c>
      <c r="C412" s="5">
        <v>44196</v>
      </c>
      <c r="D412" s="6" t="s">
        <v>18</v>
      </c>
      <c r="E412" s="5">
        <v>44204</v>
      </c>
      <c r="F412" s="5">
        <v>44165</v>
      </c>
      <c r="G412" s="5">
        <v>44196</v>
      </c>
      <c r="H412" s="6" t="s">
        <v>19</v>
      </c>
      <c r="I412" s="6" t="s">
        <v>264</v>
      </c>
      <c r="J412" s="6" t="s">
        <v>264</v>
      </c>
      <c r="K412" s="6" t="s">
        <v>434</v>
      </c>
      <c r="L412" s="6" t="s">
        <v>265</v>
      </c>
      <c r="M412" s="7">
        <v>1016.886618</v>
      </c>
      <c r="N412" s="8">
        <v>7.8518000000000004E-2</v>
      </c>
      <c r="O412" s="7">
        <v>33951</v>
      </c>
      <c r="P412" s="7">
        <v>17981</v>
      </c>
      <c r="Q412" s="7">
        <v>38981</v>
      </c>
      <c r="R412" s="7">
        <v>12951</v>
      </c>
    </row>
    <row r="413" spans="1:18" x14ac:dyDescent="0.25">
      <c r="A413" s="3">
        <v>2020</v>
      </c>
      <c r="B413" s="4">
        <v>65</v>
      </c>
      <c r="C413" s="5">
        <v>44196</v>
      </c>
      <c r="D413" s="6" t="s">
        <v>18</v>
      </c>
      <c r="E413" s="5">
        <v>44204</v>
      </c>
      <c r="F413" s="5">
        <v>44165</v>
      </c>
      <c r="G413" s="5">
        <v>44196</v>
      </c>
      <c r="H413" s="6" t="s">
        <v>19</v>
      </c>
      <c r="I413" s="6" t="s">
        <v>264</v>
      </c>
      <c r="J413" s="6" t="s">
        <v>264</v>
      </c>
      <c r="K413" s="6" t="s">
        <v>435</v>
      </c>
      <c r="L413" s="6" t="s">
        <v>265</v>
      </c>
      <c r="M413" s="7">
        <v>1097.3599999999999</v>
      </c>
      <c r="N413" s="8">
        <v>0.13716999999999999</v>
      </c>
      <c r="O413" s="7">
        <v>200</v>
      </c>
      <c r="P413" s="7">
        <v>101530</v>
      </c>
      <c r="Q413" s="7">
        <v>93730</v>
      </c>
      <c r="R413" s="7">
        <v>8000</v>
      </c>
    </row>
    <row r="414" spans="1:18" x14ac:dyDescent="0.25">
      <c r="A414" s="3">
        <v>2020</v>
      </c>
      <c r="B414" s="4">
        <v>65</v>
      </c>
      <c r="C414" s="5">
        <v>44196</v>
      </c>
      <c r="D414" s="6" t="s">
        <v>18</v>
      </c>
      <c r="E414" s="5">
        <v>44204</v>
      </c>
      <c r="F414" s="5">
        <v>44165</v>
      </c>
      <c r="G414" s="5">
        <v>44196</v>
      </c>
      <c r="H414" s="6" t="s">
        <v>19</v>
      </c>
      <c r="I414" s="6" t="s">
        <v>264</v>
      </c>
      <c r="J414" s="6" t="s">
        <v>264</v>
      </c>
      <c r="K414" s="6" t="s">
        <v>436</v>
      </c>
      <c r="L414" s="6" t="s">
        <v>265</v>
      </c>
      <c r="M414" s="7">
        <v>332.39945</v>
      </c>
      <c r="N414" s="8">
        <v>0.24917500000000001</v>
      </c>
      <c r="O414" s="7">
        <v>4000</v>
      </c>
      <c r="P414" s="7">
        <v>668</v>
      </c>
      <c r="Q414" s="7">
        <v>3334</v>
      </c>
      <c r="R414" s="7">
        <v>1334</v>
      </c>
    </row>
    <row r="415" spans="1:18" x14ac:dyDescent="0.25">
      <c r="A415" s="3">
        <v>2020</v>
      </c>
      <c r="B415" s="4">
        <v>65</v>
      </c>
      <c r="C415" s="5">
        <v>44196</v>
      </c>
      <c r="D415" s="6" t="s">
        <v>18</v>
      </c>
      <c r="E415" s="5">
        <v>44204</v>
      </c>
      <c r="F415" s="5">
        <v>44165</v>
      </c>
      <c r="G415" s="5">
        <v>44196</v>
      </c>
      <c r="H415" s="6" t="s">
        <v>19</v>
      </c>
      <c r="I415" s="6" t="s">
        <v>264</v>
      </c>
      <c r="J415" s="6" t="s">
        <v>264</v>
      </c>
      <c r="K415" s="6" t="s">
        <v>437</v>
      </c>
      <c r="L415" s="6" t="s">
        <v>265</v>
      </c>
      <c r="M415" s="7">
        <v>98.873999999999995</v>
      </c>
      <c r="N415" s="8">
        <v>1.831</v>
      </c>
      <c r="O415" s="7">
        <v>513</v>
      </c>
      <c r="P415" s="7">
        <v>1755</v>
      </c>
      <c r="Q415" s="7">
        <v>2214</v>
      </c>
      <c r="R415" s="7">
        <v>54</v>
      </c>
    </row>
    <row r="416" spans="1:18" x14ac:dyDescent="0.25">
      <c r="A416" s="3">
        <v>2020</v>
      </c>
      <c r="B416" s="4">
        <v>65</v>
      </c>
      <c r="C416" s="5">
        <v>44196</v>
      </c>
      <c r="D416" s="6" t="s">
        <v>18</v>
      </c>
      <c r="E416" s="5">
        <v>44204</v>
      </c>
      <c r="F416" s="5">
        <v>44165</v>
      </c>
      <c r="G416" s="5">
        <v>44196</v>
      </c>
      <c r="H416" s="6" t="s">
        <v>19</v>
      </c>
      <c r="I416" s="6" t="s">
        <v>264</v>
      </c>
      <c r="J416" s="6" t="s">
        <v>264</v>
      </c>
      <c r="K416" s="6" t="s">
        <v>438</v>
      </c>
      <c r="L416" s="6" t="s">
        <v>265</v>
      </c>
      <c r="M416" s="7">
        <v>937.48398399999996</v>
      </c>
      <c r="N416" s="8">
        <v>0.65284399999999998</v>
      </c>
      <c r="O416" s="7">
        <v>2</v>
      </c>
      <c r="P416" s="7">
        <v>102206</v>
      </c>
      <c r="Q416" s="7">
        <v>100772</v>
      </c>
      <c r="R416" s="7">
        <v>1436</v>
      </c>
    </row>
    <row r="417" spans="1:18" x14ac:dyDescent="0.25">
      <c r="A417" s="3">
        <v>2020</v>
      </c>
      <c r="B417" s="4">
        <v>65</v>
      </c>
      <c r="C417" s="5">
        <v>44196</v>
      </c>
      <c r="D417" s="6" t="s">
        <v>18</v>
      </c>
      <c r="E417" s="5">
        <v>44204</v>
      </c>
      <c r="F417" s="5">
        <v>44165</v>
      </c>
      <c r="G417" s="5">
        <v>44196</v>
      </c>
      <c r="H417" s="6" t="s">
        <v>19</v>
      </c>
      <c r="I417" s="6" t="s">
        <v>264</v>
      </c>
      <c r="J417" s="6" t="s">
        <v>264</v>
      </c>
      <c r="K417" s="6" t="s">
        <v>439</v>
      </c>
      <c r="L417" s="6" t="s">
        <v>265</v>
      </c>
      <c r="M417" s="7">
        <v>336.796064</v>
      </c>
      <c r="N417" s="8">
        <v>0.19201599999999999</v>
      </c>
      <c r="O417" s="7">
        <v>26768</v>
      </c>
      <c r="P417" s="7">
        <v>403965</v>
      </c>
      <c r="Q417" s="7">
        <v>428979</v>
      </c>
      <c r="R417" s="7">
        <v>1754</v>
      </c>
    </row>
    <row r="418" spans="1:18" x14ac:dyDescent="0.25">
      <c r="A418" s="3">
        <v>2020</v>
      </c>
      <c r="B418" s="4">
        <v>65</v>
      </c>
      <c r="C418" s="5">
        <v>44196</v>
      </c>
      <c r="D418" s="6" t="s">
        <v>18</v>
      </c>
      <c r="E418" s="5">
        <v>44204</v>
      </c>
      <c r="F418" s="5">
        <v>44165</v>
      </c>
      <c r="G418" s="5">
        <v>44196</v>
      </c>
      <c r="H418" s="6" t="s">
        <v>19</v>
      </c>
      <c r="I418" s="6" t="s">
        <v>264</v>
      </c>
      <c r="J418" s="6" t="s">
        <v>264</v>
      </c>
      <c r="K418" s="6" t="s">
        <v>440</v>
      </c>
      <c r="L418" s="6" t="s">
        <v>265</v>
      </c>
      <c r="M418" s="7">
        <v>323.82327600000002</v>
      </c>
      <c r="N418" s="8">
        <v>0.19206599999999999</v>
      </c>
      <c r="O418" s="7">
        <v>29657</v>
      </c>
      <c r="P418" s="7">
        <v>405979</v>
      </c>
      <c r="Q418" s="7">
        <v>433950</v>
      </c>
      <c r="R418" s="7">
        <v>1686</v>
      </c>
    </row>
    <row r="419" spans="1:18" x14ac:dyDescent="0.25">
      <c r="A419" s="3">
        <v>2020</v>
      </c>
      <c r="B419" s="4">
        <v>65</v>
      </c>
      <c r="C419" s="5">
        <v>44196</v>
      </c>
      <c r="D419" s="6" t="s">
        <v>18</v>
      </c>
      <c r="E419" s="5">
        <v>44204</v>
      </c>
      <c r="F419" s="5">
        <v>44165</v>
      </c>
      <c r="G419" s="5">
        <v>44196</v>
      </c>
      <c r="H419" s="6" t="s">
        <v>19</v>
      </c>
      <c r="I419" s="6" t="s">
        <v>264</v>
      </c>
      <c r="J419" s="6" t="s">
        <v>264</v>
      </c>
      <c r="K419" s="6" t="s">
        <v>441</v>
      </c>
      <c r="L419" s="6" t="s">
        <v>265</v>
      </c>
      <c r="M419" s="7">
        <v>834.81299999999999</v>
      </c>
      <c r="N419" s="8">
        <v>0.13250999999999999</v>
      </c>
      <c r="O419" s="7">
        <v>19265</v>
      </c>
      <c r="P419" s="7">
        <v>422982</v>
      </c>
      <c r="Q419" s="7">
        <v>435947</v>
      </c>
      <c r="R419" s="7">
        <v>6300</v>
      </c>
    </row>
    <row r="420" spans="1:18" x14ac:dyDescent="0.25">
      <c r="A420" s="3">
        <v>2020</v>
      </c>
      <c r="B420" s="4">
        <v>65</v>
      </c>
      <c r="C420" s="5">
        <v>44196</v>
      </c>
      <c r="D420" s="6" t="s">
        <v>18</v>
      </c>
      <c r="E420" s="5">
        <v>44204</v>
      </c>
      <c r="F420" s="5">
        <v>44165</v>
      </c>
      <c r="G420" s="5">
        <v>44196</v>
      </c>
      <c r="H420" s="6" t="s">
        <v>19</v>
      </c>
      <c r="I420" s="6" t="s">
        <v>264</v>
      </c>
      <c r="J420" s="6" t="s">
        <v>264</v>
      </c>
      <c r="K420" s="6" t="s">
        <v>442</v>
      </c>
      <c r="L420" s="6" t="s">
        <v>265</v>
      </c>
      <c r="M420" s="7">
        <v>834.81299999999999</v>
      </c>
      <c r="N420" s="8">
        <v>0.13250999999999999</v>
      </c>
      <c r="O420" s="7">
        <v>28316</v>
      </c>
      <c r="P420" s="7">
        <v>422779</v>
      </c>
      <c r="Q420" s="7">
        <v>444795</v>
      </c>
      <c r="R420" s="7">
        <v>6300</v>
      </c>
    </row>
    <row r="421" spans="1:18" x14ac:dyDescent="0.25">
      <c r="A421" s="3">
        <v>2020</v>
      </c>
      <c r="B421" s="4">
        <v>65</v>
      </c>
      <c r="C421" s="5">
        <v>44196</v>
      </c>
      <c r="D421" s="6" t="s">
        <v>18</v>
      </c>
      <c r="E421" s="5">
        <v>44204</v>
      </c>
      <c r="F421" s="5">
        <v>44165</v>
      </c>
      <c r="G421" s="5">
        <v>44196</v>
      </c>
      <c r="H421" s="6" t="s">
        <v>19</v>
      </c>
      <c r="I421" s="6" t="s">
        <v>264</v>
      </c>
      <c r="J421" s="6" t="s">
        <v>264</v>
      </c>
      <c r="K421" s="6" t="s">
        <v>443</v>
      </c>
      <c r="L421" s="6" t="s">
        <v>265</v>
      </c>
      <c r="M421" s="7">
        <v>454.46</v>
      </c>
      <c r="N421" s="8">
        <v>9.0892000000000001E-2</v>
      </c>
      <c r="O421" s="7">
        <v>0</v>
      </c>
      <c r="P421" s="7">
        <v>20000</v>
      </c>
      <c r="Q421" s="7">
        <v>15000</v>
      </c>
      <c r="R421" s="7">
        <v>5000</v>
      </c>
    </row>
    <row r="422" spans="1:18" x14ac:dyDescent="0.25">
      <c r="A422" s="3">
        <v>2020</v>
      </c>
      <c r="B422" s="4">
        <v>65</v>
      </c>
      <c r="C422" s="5">
        <v>44196</v>
      </c>
      <c r="D422" s="6" t="s">
        <v>18</v>
      </c>
      <c r="E422" s="5">
        <v>44204</v>
      </c>
      <c r="F422" s="5">
        <v>44165</v>
      </c>
      <c r="G422" s="5">
        <v>44196</v>
      </c>
      <c r="H422" s="6" t="s">
        <v>19</v>
      </c>
      <c r="I422" s="6" t="s">
        <v>264</v>
      </c>
      <c r="J422" s="6" t="s">
        <v>264</v>
      </c>
      <c r="K422" s="6" t="s">
        <v>444</v>
      </c>
      <c r="L422" s="6" t="s">
        <v>265</v>
      </c>
      <c r="M422" s="7">
        <v>149.53575000000001</v>
      </c>
      <c r="N422" s="8">
        <v>0.99690500000000004</v>
      </c>
      <c r="O422" s="7">
        <v>0</v>
      </c>
      <c r="P422" s="7">
        <v>150</v>
      </c>
      <c r="Q422" s="7">
        <v>0</v>
      </c>
      <c r="R422" s="7">
        <v>150</v>
      </c>
    </row>
    <row r="423" spans="1:18" x14ac:dyDescent="0.25">
      <c r="A423" s="3">
        <v>2020</v>
      </c>
      <c r="B423" s="4">
        <v>65</v>
      </c>
      <c r="C423" s="5">
        <v>44196</v>
      </c>
      <c r="D423" s="6" t="s">
        <v>18</v>
      </c>
      <c r="E423" s="5">
        <v>44204</v>
      </c>
      <c r="F423" s="5">
        <v>44165</v>
      </c>
      <c r="G423" s="5">
        <v>44196</v>
      </c>
      <c r="H423" s="6" t="s">
        <v>19</v>
      </c>
      <c r="I423" s="6" t="s">
        <v>264</v>
      </c>
      <c r="J423" s="6" t="s">
        <v>264</v>
      </c>
      <c r="K423" s="6" t="s">
        <v>445</v>
      </c>
      <c r="L423" s="6" t="s">
        <v>265</v>
      </c>
      <c r="M423" s="7">
        <v>159.35249999999999</v>
      </c>
      <c r="N423" s="8">
        <v>2.1246999999999998</v>
      </c>
      <c r="O423" s="7">
        <v>75</v>
      </c>
      <c r="P423" s="7">
        <v>0</v>
      </c>
      <c r="Q423" s="7">
        <v>0</v>
      </c>
      <c r="R423" s="7">
        <v>75</v>
      </c>
    </row>
    <row r="424" spans="1:18" x14ac:dyDescent="0.25">
      <c r="A424" s="3">
        <v>2020</v>
      </c>
      <c r="B424" s="4">
        <v>65</v>
      </c>
      <c r="C424" s="5">
        <v>44196</v>
      </c>
      <c r="D424" s="6" t="s">
        <v>18</v>
      </c>
      <c r="E424" s="5">
        <v>44204</v>
      </c>
      <c r="F424" s="5">
        <v>44165</v>
      </c>
      <c r="G424" s="5">
        <v>44196</v>
      </c>
      <c r="H424" s="6" t="s">
        <v>19</v>
      </c>
      <c r="I424" s="6" t="s">
        <v>264</v>
      </c>
      <c r="J424" s="6" t="s">
        <v>264</v>
      </c>
      <c r="K424" s="6" t="s">
        <v>446</v>
      </c>
      <c r="L424" s="6" t="s">
        <v>265</v>
      </c>
      <c r="M424" s="7">
        <v>75.512699999999995</v>
      </c>
      <c r="N424" s="8">
        <v>1.0068360000000001</v>
      </c>
      <c r="O424" s="7">
        <v>150</v>
      </c>
      <c r="P424" s="7">
        <v>0</v>
      </c>
      <c r="Q424" s="7">
        <v>75</v>
      </c>
      <c r="R424" s="7">
        <v>75</v>
      </c>
    </row>
    <row r="425" spans="1:18" x14ac:dyDescent="0.25">
      <c r="A425" s="3">
        <v>2020</v>
      </c>
      <c r="B425" s="4">
        <v>65</v>
      </c>
      <c r="C425" s="5">
        <v>44196</v>
      </c>
      <c r="D425" s="6" t="s">
        <v>18</v>
      </c>
      <c r="E425" s="5">
        <v>44204</v>
      </c>
      <c r="F425" s="5">
        <v>44165</v>
      </c>
      <c r="G425" s="5">
        <v>44196</v>
      </c>
      <c r="H425" s="6" t="s">
        <v>19</v>
      </c>
      <c r="I425" s="6" t="s">
        <v>264</v>
      </c>
      <c r="J425" s="6" t="s">
        <v>264</v>
      </c>
      <c r="K425" s="6" t="s">
        <v>447</v>
      </c>
      <c r="L425" s="6" t="s">
        <v>265</v>
      </c>
      <c r="M425" s="7">
        <v>76.017899999999997</v>
      </c>
      <c r="N425" s="8">
        <v>1.0135719999999999</v>
      </c>
      <c r="O425" s="7">
        <v>75</v>
      </c>
      <c r="P425" s="7">
        <v>0</v>
      </c>
      <c r="Q425" s="7">
        <v>0</v>
      </c>
      <c r="R425" s="7">
        <v>75</v>
      </c>
    </row>
    <row r="426" spans="1:18" x14ac:dyDescent="0.25">
      <c r="A426" s="3">
        <v>2020</v>
      </c>
      <c r="B426" s="4">
        <v>65</v>
      </c>
      <c r="C426" s="5">
        <v>44196</v>
      </c>
      <c r="D426" s="6" t="s">
        <v>18</v>
      </c>
      <c r="E426" s="5">
        <v>44204</v>
      </c>
      <c r="F426" s="5">
        <v>44165</v>
      </c>
      <c r="G426" s="5">
        <v>44196</v>
      </c>
      <c r="H426" s="6" t="s">
        <v>19</v>
      </c>
      <c r="I426" s="6" t="s">
        <v>264</v>
      </c>
      <c r="J426" s="6" t="s">
        <v>264</v>
      </c>
      <c r="K426" s="6" t="s">
        <v>448</v>
      </c>
      <c r="L426" s="6" t="s">
        <v>265</v>
      </c>
      <c r="M426" s="7">
        <v>152.03579999999999</v>
      </c>
      <c r="N426" s="8">
        <v>1.0135719999999999</v>
      </c>
      <c r="O426" s="7">
        <v>300</v>
      </c>
      <c r="P426" s="7">
        <v>150</v>
      </c>
      <c r="Q426" s="7">
        <v>300</v>
      </c>
      <c r="R426" s="7">
        <v>150</v>
      </c>
    </row>
    <row r="427" spans="1:18" x14ac:dyDescent="0.25">
      <c r="A427" s="3">
        <v>2020</v>
      </c>
      <c r="B427" s="4">
        <v>65</v>
      </c>
      <c r="C427" s="5">
        <v>44196</v>
      </c>
      <c r="D427" s="6" t="s">
        <v>18</v>
      </c>
      <c r="E427" s="5">
        <v>44204</v>
      </c>
      <c r="F427" s="5">
        <v>44165</v>
      </c>
      <c r="G427" s="5">
        <v>44196</v>
      </c>
      <c r="H427" s="6" t="s">
        <v>19</v>
      </c>
      <c r="I427" s="6" t="s">
        <v>264</v>
      </c>
      <c r="J427" s="6" t="s">
        <v>264</v>
      </c>
      <c r="K427" s="6" t="s">
        <v>449</v>
      </c>
      <c r="L427" s="6" t="s">
        <v>265</v>
      </c>
      <c r="M427" s="7">
        <v>60.157874999999997</v>
      </c>
      <c r="N427" s="8">
        <v>0.80210499999999996</v>
      </c>
      <c r="O427" s="7">
        <v>150</v>
      </c>
      <c r="P427" s="7">
        <v>0</v>
      </c>
      <c r="Q427" s="7">
        <v>75</v>
      </c>
      <c r="R427" s="7">
        <v>75</v>
      </c>
    </row>
    <row r="428" spans="1:18" x14ac:dyDescent="0.25">
      <c r="A428" s="3">
        <v>2020</v>
      </c>
      <c r="B428" s="4">
        <v>65</v>
      </c>
      <c r="C428" s="5">
        <v>44196</v>
      </c>
      <c r="D428" s="6" t="s">
        <v>18</v>
      </c>
      <c r="E428" s="5">
        <v>44204</v>
      </c>
      <c r="F428" s="5">
        <v>44165</v>
      </c>
      <c r="G428" s="5">
        <v>44196</v>
      </c>
      <c r="H428" s="6" t="s">
        <v>19</v>
      </c>
      <c r="I428" s="6" t="s">
        <v>264</v>
      </c>
      <c r="J428" s="6" t="s">
        <v>264</v>
      </c>
      <c r="K428" s="6" t="s">
        <v>450</v>
      </c>
      <c r="L428" s="6" t="s">
        <v>265</v>
      </c>
      <c r="M428" s="7">
        <v>2110.5403200000001</v>
      </c>
      <c r="N428" s="8">
        <v>0.20937900000000001</v>
      </c>
      <c r="O428" s="7">
        <v>5880</v>
      </c>
      <c r="P428" s="7">
        <v>141109</v>
      </c>
      <c r="Q428" s="7">
        <v>136909</v>
      </c>
      <c r="R428" s="7">
        <v>10080</v>
      </c>
    </row>
    <row r="429" spans="1:18" x14ac:dyDescent="0.25">
      <c r="A429" s="3">
        <v>2020</v>
      </c>
      <c r="B429" s="4">
        <v>65</v>
      </c>
      <c r="C429" s="5">
        <v>44196</v>
      </c>
      <c r="D429" s="6" t="s">
        <v>18</v>
      </c>
      <c r="E429" s="5">
        <v>44204</v>
      </c>
      <c r="F429" s="5">
        <v>44165</v>
      </c>
      <c r="G429" s="5">
        <v>44196</v>
      </c>
      <c r="H429" s="6" t="s">
        <v>19</v>
      </c>
      <c r="I429" s="6" t="s">
        <v>264</v>
      </c>
      <c r="J429" s="6" t="s">
        <v>264</v>
      </c>
      <c r="K429" s="6" t="s">
        <v>451</v>
      </c>
      <c r="L429" s="6" t="s">
        <v>265</v>
      </c>
      <c r="M429" s="7">
        <v>832.12080000000003</v>
      </c>
      <c r="N429" s="8">
        <v>0.19812399999999999</v>
      </c>
      <c r="O429" s="7">
        <v>5880</v>
      </c>
      <c r="P429" s="7">
        <v>157500</v>
      </c>
      <c r="Q429" s="7">
        <v>159180</v>
      </c>
      <c r="R429" s="7">
        <v>4200</v>
      </c>
    </row>
    <row r="430" spans="1:18" x14ac:dyDescent="0.25">
      <c r="A430" s="3">
        <v>2020</v>
      </c>
      <c r="B430" s="4">
        <v>65</v>
      </c>
      <c r="C430" s="5">
        <v>44196</v>
      </c>
      <c r="D430" s="6" t="s">
        <v>18</v>
      </c>
      <c r="E430" s="5">
        <v>44204</v>
      </c>
      <c r="F430" s="5">
        <v>44165</v>
      </c>
      <c r="G430" s="5">
        <v>44196</v>
      </c>
      <c r="H430" s="6" t="s">
        <v>19</v>
      </c>
      <c r="I430" s="6" t="s">
        <v>264</v>
      </c>
      <c r="J430" s="6" t="s">
        <v>264</v>
      </c>
      <c r="K430" s="6" t="s">
        <v>452</v>
      </c>
      <c r="L430" s="6" t="s">
        <v>265</v>
      </c>
      <c r="M430" s="7">
        <v>58.505412</v>
      </c>
      <c r="N430" s="8">
        <v>8.8914000000000007E-2</v>
      </c>
      <c r="O430" s="7">
        <v>0</v>
      </c>
      <c r="P430" s="7">
        <v>658</v>
      </c>
      <c r="Q430" s="7">
        <v>0</v>
      </c>
      <c r="R430" s="7">
        <v>658</v>
      </c>
    </row>
    <row r="431" spans="1:18" x14ac:dyDescent="0.25">
      <c r="A431" s="3">
        <v>2020</v>
      </c>
      <c r="B431" s="4">
        <v>65</v>
      </c>
      <c r="C431" s="5">
        <v>44196</v>
      </c>
      <c r="D431" s="6" t="s">
        <v>18</v>
      </c>
      <c r="E431" s="5">
        <v>44204</v>
      </c>
      <c r="F431" s="5">
        <v>44165</v>
      </c>
      <c r="G431" s="5">
        <v>44196</v>
      </c>
      <c r="H431" s="6" t="s">
        <v>19</v>
      </c>
      <c r="I431" s="6" t="s">
        <v>264</v>
      </c>
      <c r="J431" s="6" t="s">
        <v>264</v>
      </c>
      <c r="K431" s="6" t="s">
        <v>453</v>
      </c>
      <c r="L431" s="6" t="s">
        <v>265</v>
      </c>
      <c r="M431" s="7">
        <v>135.66260500000001</v>
      </c>
      <c r="N431" s="8">
        <v>0.155755</v>
      </c>
      <c r="O431" s="7">
        <v>1742</v>
      </c>
      <c r="P431" s="7">
        <v>871</v>
      </c>
      <c r="Q431" s="7">
        <v>1742</v>
      </c>
      <c r="R431" s="7">
        <v>871</v>
      </c>
    </row>
    <row r="432" spans="1:18" x14ac:dyDescent="0.25">
      <c r="A432" s="3">
        <v>2020</v>
      </c>
      <c r="B432" s="4">
        <v>65</v>
      </c>
      <c r="C432" s="5">
        <v>44196</v>
      </c>
      <c r="D432" s="6" t="s">
        <v>18</v>
      </c>
      <c r="E432" s="5">
        <v>44204</v>
      </c>
      <c r="F432" s="5">
        <v>44165</v>
      </c>
      <c r="G432" s="5">
        <v>44196</v>
      </c>
      <c r="H432" s="6" t="s">
        <v>19</v>
      </c>
      <c r="I432" s="6" t="s">
        <v>264</v>
      </c>
      <c r="J432" s="6" t="s">
        <v>264</v>
      </c>
      <c r="K432" s="6" t="s">
        <v>454</v>
      </c>
      <c r="L432" s="6" t="s">
        <v>265</v>
      </c>
      <c r="M432" s="7">
        <v>119.61984</v>
      </c>
      <c r="N432" s="8">
        <v>0.155755</v>
      </c>
      <c r="O432" s="7">
        <v>1536</v>
      </c>
      <c r="P432" s="7">
        <v>0</v>
      </c>
      <c r="Q432" s="7">
        <v>768</v>
      </c>
      <c r="R432" s="7">
        <v>768</v>
      </c>
    </row>
    <row r="433" spans="1:18" x14ac:dyDescent="0.25">
      <c r="A433" s="3">
        <v>2020</v>
      </c>
      <c r="B433" s="4">
        <v>65</v>
      </c>
      <c r="C433" s="5">
        <v>44196</v>
      </c>
      <c r="D433" s="6" t="s">
        <v>18</v>
      </c>
      <c r="E433" s="5">
        <v>44204</v>
      </c>
      <c r="F433" s="5">
        <v>44165</v>
      </c>
      <c r="G433" s="5">
        <v>44196</v>
      </c>
      <c r="H433" s="6" t="s">
        <v>19</v>
      </c>
      <c r="I433" s="6" t="s">
        <v>264</v>
      </c>
      <c r="J433" s="6" t="s">
        <v>264</v>
      </c>
      <c r="K433" s="6" t="s">
        <v>455</v>
      </c>
      <c r="L433" s="6" t="s">
        <v>265</v>
      </c>
      <c r="M433" s="7">
        <v>222.37391400000001</v>
      </c>
      <c r="N433" s="8">
        <v>8.8914000000000007E-2</v>
      </c>
      <c r="O433" s="7">
        <v>2501</v>
      </c>
      <c r="P433" s="7">
        <v>2501</v>
      </c>
      <c r="Q433" s="7">
        <v>2501</v>
      </c>
      <c r="R433" s="7">
        <v>2501</v>
      </c>
    </row>
    <row r="434" spans="1:18" x14ac:dyDescent="0.25">
      <c r="A434" s="3">
        <v>2020</v>
      </c>
      <c r="B434" s="4">
        <v>65</v>
      </c>
      <c r="C434" s="5">
        <v>44196</v>
      </c>
      <c r="D434" s="6" t="s">
        <v>18</v>
      </c>
      <c r="E434" s="5">
        <v>44204</v>
      </c>
      <c r="F434" s="5">
        <v>44165</v>
      </c>
      <c r="G434" s="5">
        <v>44196</v>
      </c>
      <c r="H434" s="6" t="s">
        <v>19</v>
      </c>
      <c r="I434" s="6" t="s">
        <v>264</v>
      </c>
      <c r="J434" s="6" t="s">
        <v>264</v>
      </c>
      <c r="K434" s="6" t="s">
        <v>456</v>
      </c>
      <c r="L434" s="6" t="s">
        <v>265</v>
      </c>
      <c r="M434" s="7">
        <v>1272.39463</v>
      </c>
      <c r="N434" s="8">
        <v>0.16963</v>
      </c>
      <c r="O434" s="7">
        <v>8581</v>
      </c>
      <c r="P434" s="7">
        <v>251</v>
      </c>
      <c r="Q434" s="7">
        <v>1331</v>
      </c>
      <c r="R434" s="7">
        <v>7501</v>
      </c>
    </row>
    <row r="435" spans="1:18" x14ac:dyDescent="0.25">
      <c r="A435" s="3">
        <v>2020</v>
      </c>
      <c r="B435" s="4">
        <v>65</v>
      </c>
      <c r="C435" s="5">
        <v>44196</v>
      </c>
      <c r="D435" s="6" t="s">
        <v>18</v>
      </c>
      <c r="E435" s="5">
        <v>44204</v>
      </c>
      <c r="F435" s="5">
        <v>44165</v>
      </c>
      <c r="G435" s="5">
        <v>44196</v>
      </c>
      <c r="H435" s="6" t="s">
        <v>19</v>
      </c>
      <c r="I435" s="6" t="s">
        <v>264</v>
      </c>
      <c r="J435" s="6" t="s">
        <v>264</v>
      </c>
      <c r="K435" s="6" t="s">
        <v>457</v>
      </c>
      <c r="L435" s="6" t="s">
        <v>265</v>
      </c>
      <c r="M435" s="7">
        <v>2227.2419</v>
      </c>
      <c r="N435" s="8">
        <v>0.16963</v>
      </c>
      <c r="O435" s="7">
        <v>13130</v>
      </c>
      <c r="P435" s="7">
        <v>0</v>
      </c>
      <c r="Q435" s="7">
        <v>0</v>
      </c>
      <c r="R435" s="7">
        <v>13130</v>
      </c>
    </row>
    <row r="436" spans="1:18" x14ac:dyDescent="0.25">
      <c r="A436" s="3">
        <v>2020</v>
      </c>
      <c r="B436" s="4">
        <v>65</v>
      </c>
      <c r="C436" s="5">
        <v>44196</v>
      </c>
      <c r="D436" s="6" t="s">
        <v>18</v>
      </c>
      <c r="E436" s="5">
        <v>44204</v>
      </c>
      <c r="F436" s="5">
        <v>44165</v>
      </c>
      <c r="G436" s="5">
        <v>44196</v>
      </c>
      <c r="H436" s="6" t="s">
        <v>19</v>
      </c>
      <c r="I436" s="6" t="s">
        <v>264</v>
      </c>
      <c r="J436" s="6" t="s">
        <v>264</v>
      </c>
      <c r="K436" s="6" t="s">
        <v>458</v>
      </c>
      <c r="L436" s="6" t="s">
        <v>265</v>
      </c>
      <c r="M436" s="7">
        <v>121.80437999999999</v>
      </c>
      <c r="N436" s="8">
        <v>9.4422000000000006E-2</v>
      </c>
      <c r="O436" s="7">
        <v>1290</v>
      </c>
      <c r="P436" s="7">
        <v>0</v>
      </c>
      <c r="Q436" s="7">
        <v>0</v>
      </c>
      <c r="R436" s="7">
        <v>1290</v>
      </c>
    </row>
    <row r="437" spans="1:18" x14ac:dyDescent="0.25">
      <c r="A437" s="3">
        <v>2020</v>
      </c>
      <c r="B437" s="4">
        <v>65</v>
      </c>
      <c r="C437" s="5">
        <v>44196</v>
      </c>
      <c r="D437" s="6" t="s">
        <v>18</v>
      </c>
      <c r="E437" s="5">
        <v>44204</v>
      </c>
      <c r="F437" s="5">
        <v>44165</v>
      </c>
      <c r="G437" s="5">
        <v>44196</v>
      </c>
      <c r="H437" s="6" t="s">
        <v>19</v>
      </c>
      <c r="I437" s="6" t="s">
        <v>264</v>
      </c>
      <c r="J437" s="6" t="s">
        <v>264</v>
      </c>
      <c r="K437" s="6" t="s">
        <v>459</v>
      </c>
      <c r="L437" s="6" t="s">
        <v>265</v>
      </c>
      <c r="M437" s="7">
        <v>24032.129939999999</v>
      </c>
      <c r="N437" s="8">
        <v>5.4005999999999998E-2</v>
      </c>
      <c r="O437" s="7">
        <v>334629</v>
      </c>
      <c r="P437" s="7">
        <v>14705612</v>
      </c>
      <c r="Q437" s="7">
        <v>14595251</v>
      </c>
      <c r="R437" s="7">
        <v>444990</v>
      </c>
    </row>
    <row r="438" spans="1:18" x14ac:dyDescent="0.25">
      <c r="A438" s="3">
        <v>2020</v>
      </c>
      <c r="B438" s="4">
        <v>65</v>
      </c>
      <c r="C438" s="5">
        <v>44196</v>
      </c>
      <c r="D438" s="6" t="s">
        <v>18</v>
      </c>
      <c r="E438" s="5">
        <v>44204</v>
      </c>
      <c r="F438" s="5">
        <v>44165</v>
      </c>
      <c r="G438" s="5">
        <v>44196</v>
      </c>
      <c r="H438" s="6" t="s">
        <v>19</v>
      </c>
      <c r="I438" s="6" t="s">
        <v>264</v>
      </c>
      <c r="J438" s="6" t="s">
        <v>264</v>
      </c>
      <c r="K438" s="6" t="s">
        <v>460</v>
      </c>
      <c r="L438" s="6" t="s">
        <v>265</v>
      </c>
      <c r="M438" s="7">
        <v>219.24526</v>
      </c>
      <c r="N438" s="8">
        <v>9.9206000000000003E-2</v>
      </c>
      <c r="O438" s="7">
        <v>0</v>
      </c>
      <c r="P438" s="7">
        <v>2210</v>
      </c>
      <c r="Q438" s="7">
        <v>0</v>
      </c>
      <c r="R438" s="7">
        <v>2210</v>
      </c>
    </row>
    <row r="439" spans="1:18" x14ac:dyDescent="0.25">
      <c r="A439" s="3">
        <v>2020</v>
      </c>
      <c r="B439" s="4">
        <v>65</v>
      </c>
      <c r="C439" s="5">
        <v>44196</v>
      </c>
      <c r="D439" s="6" t="s">
        <v>18</v>
      </c>
      <c r="E439" s="5">
        <v>44204</v>
      </c>
      <c r="F439" s="5">
        <v>44165</v>
      </c>
      <c r="G439" s="5">
        <v>44196</v>
      </c>
      <c r="H439" s="6" t="s">
        <v>19</v>
      </c>
      <c r="I439" s="6" t="s">
        <v>264</v>
      </c>
      <c r="J439" s="6" t="s">
        <v>264</v>
      </c>
      <c r="K439" s="6" t="s">
        <v>461</v>
      </c>
      <c r="L439" s="6" t="s">
        <v>265</v>
      </c>
      <c r="M439" s="7">
        <v>348.19640099999998</v>
      </c>
      <c r="N439" s="8">
        <v>0.61410299999999995</v>
      </c>
      <c r="O439" s="7">
        <v>81</v>
      </c>
      <c r="P439" s="7">
        <v>4732</v>
      </c>
      <c r="Q439" s="7">
        <v>4246</v>
      </c>
      <c r="R439" s="7">
        <v>567</v>
      </c>
    </row>
    <row r="440" spans="1:18" x14ac:dyDescent="0.25">
      <c r="A440" s="3">
        <v>2020</v>
      </c>
      <c r="B440" s="4">
        <v>65</v>
      </c>
      <c r="C440" s="5">
        <v>44196</v>
      </c>
      <c r="D440" s="6" t="s">
        <v>18</v>
      </c>
      <c r="E440" s="5">
        <v>44204</v>
      </c>
      <c r="F440" s="5">
        <v>44165</v>
      </c>
      <c r="G440" s="5">
        <v>44196</v>
      </c>
      <c r="H440" s="6" t="s">
        <v>19</v>
      </c>
      <c r="I440" s="6" t="s">
        <v>264</v>
      </c>
      <c r="J440" s="6" t="s">
        <v>264</v>
      </c>
      <c r="K440" s="6" t="s">
        <v>462</v>
      </c>
      <c r="L440" s="6" t="s">
        <v>265</v>
      </c>
      <c r="M440" s="7">
        <v>611.58825000000002</v>
      </c>
      <c r="N440" s="8">
        <v>0.60255000000000003</v>
      </c>
      <c r="O440" s="7">
        <v>28</v>
      </c>
      <c r="P440" s="7">
        <v>987</v>
      </c>
      <c r="Q440" s="7">
        <v>0</v>
      </c>
      <c r="R440" s="7">
        <v>1015</v>
      </c>
    </row>
    <row r="441" spans="1:18" x14ac:dyDescent="0.25">
      <c r="A441" s="3">
        <v>2020</v>
      </c>
      <c r="B441" s="4">
        <v>65</v>
      </c>
      <c r="C441" s="5">
        <v>44196</v>
      </c>
      <c r="D441" s="6" t="s">
        <v>18</v>
      </c>
      <c r="E441" s="5">
        <v>44204</v>
      </c>
      <c r="F441" s="5">
        <v>44165</v>
      </c>
      <c r="G441" s="5">
        <v>44196</v>
      </c>
      <c r="H441" s="6" t="s">
        <v>19</v>
      </c>
      <c r="I441" s="6" t="s">
        <v>264</v>
      </c>
      <c r="J441" s="6" t="s">
        <v>264</v>
      </c>
      <c r="K441" s="6" t="s">
        <v>463</v>
      </c>
      <c r="L441" s="6" t="s">
        <v>265</v>
      </c>
      <c r="M441" s="7">
        <v>6.601375</v>
      </c>
      <c r="N441" s="8">
        <v>0.60012500000000002</v>
      </c>
      <c r="O441" s="7">
        <v>47</v>
      </c>
      <c r="P441" s="7">
        <v>4176</v>
      </c>
      <c r="Q441" s="7">
        <v>4212</v>
      </c>
      <c r="R441" s="7">
        <v>11</v>
      </c>
    </row>
    <row r="442" spans="1:18" x14ac:dyDescent="0.25">
      <c r="A442" s="3">
        <v>2020</v>
      </c>
      <c r="B442" s="4">
        <v>65</v>
      </c>
      <c r="C442" s="5">
        <v>44196</v>
      </c>
      <c r="D442" s="6" t="s">
        <v>18</v>
      </c>
      <c r="E442" s="5">
        <v>44204</v>
      </c>
      <c r="F442" s="5">
        <v>44165</v>
      </c>
      <c r="G442" s="5">
        <v>44196</v>
      </c>
      <c r="H442" s="6" t="s">
        <v>19</v>
      </c>
      <c r="I442" s="6" t="s">
        <v>264</v>
      </c>
      <c r="J442" s="6" t="s">
        <v>264</v>
      </c>
      <c r="K442" s="6" t="s">
        <v>464</v>
      </c>
      <c r="L442" s="6" t="s">
        <v>265</v>
      </c>
      <c r="M442" s="7">
        <v>579.193804</v>
      </c>
      <c r="N442" s="8">
        <v>0.60395600000000005</v>
      </c>
      <c r="O442" s="7">
        <v>28</v>
      </c>
      <c r="P442" s="7">
        <v>931</v>
      </c>
      <c r="Q442" s="7">
        <v>0</v>
      </c>
      <c r="R442" s="7">
        <v>959</v>
      </c>
    </row>
    <row r="443" spans="1:18" x14ac:dyDescent="0.25">
      <c r="A443" s="3">
        <v>2020</v>
      </c>
      <c r="B443" s="4">
        <v>65</v>
      </c>
      <c r="C443" s="5">
        <v>44196</v>
      </c>
      <c r="D443" s="6" t="s">
        <v>18</v>
      </c>
      <c r="E443" s="5">
        <v>44204</v>
      </c>
      <c r="F443" s="5">
        <v>44165</v>
      </c>
      <c r="G443" s="5">
        <v>44196</v>
      </c>
      <c r="H443" s="6" t="s">
        <v>19</v>
      </c>
      <c r="I443" s="6" t="s">
        <v>264</v>
      </c>
      <c r="J443" s="6" t="s">
        <v>264</v>
      </c>
      <c r="K443" s="6" t="s">
        <v>465</v>
      </c>
      <c r="L443" s="6" t="s">
        <v>265</v>
      </c>
      <c r="M443" s="7">
        <v>312.065</v>
      </c>
      <c r="N443" s="8">
        <v>0.60012500000000002</v>
      </c>
      <c r="O443" s="7">
        <v>0</v>
      </c>
      <c r="P443" s="7">
        <v>520</v>
      </c>
      <c r="Q443" s="7">
        <v>0</v>
      </c>
      <c r="R443" s="7">
        <v>520</v>
      </c>
    </row>
    <row r="444" spans="1:18" x14ac:dyDescent="0.25">
      <c r="A444" s="3">
        <v>2020</v>
      </c>
      <c r="B444" s="4">
        <v>65</v>
      </c>
      <c r="C444" s="5">
        <v>44196</v>
      </c>
      <c r="D444" s="6" t="s">
        <v>18</v>
      </c>
      <c r="E444" s="5">
        <v>44204</v>
      </c>
      <c r="F444" s="5">
        <v>44165</v>
      </c>
      <c r="G444" s="5">
        <v>44196</v>
      </c>
      <c r="H444" s="6" t="s">
        <v>19</v>
      </c>
      <c r="I444" s="6" t="s">
        <v>264</v>
      </c>
      <c r="J444" s="6" t="s">
        <v>264</v>
      </c>
      <c r="K444" s="6" t="s">
        <v>466</v>
      </c>
      <c r="L444" s="6" t="s">
        <v>265</v>
      </c>
      <c r="M444" s="7">
        <v>171.828746</v>
      </c>
      <c r="N444" s="8">
        <v>0.21640899999999999</v>
      </c>
      <c r="O444" s="7">
        <v>1588</v>
      </c>
      <c r="P444" s="7">
        <v>0</v>
      </c>
      <c r="Q444" s="7">
        <v>794</v>
      </c>
      <c r="R444" s="7">
        <v>794</v>
      </c>
    </row>
    <row r="445" spans="1:18" x14ac:dyDescent="0.25">
      <c r="A445" s="3">
        <v>2020</v>
      </c>
      <c r="B445" s="4">
        <v>65</v>
      </c>
      <c r="C445" s="5">
        <v>44196</v>
      </c>
      <c r="D445" s="6" t="s">
        <v>18</v>
      </c>
      <c r="E445" s="5">
        <v>44204</v>
      </c>
      <c r="F445" s="5">
        <v>44165</v>
      </c>
      <c r="G445" s="5">
        <v>44196</v>
      </c>
      <c r="H445" s="6" t="s">
        <v>19</v>
      </c>
      <c r="I445" s="6" t="s">
        <v>264</v>
      </c>
      <c r="J445" s="6" t="s">
        <v>264</v>
      </c>
      <c r="K445" s="6" t="s">
        <v>467</v>
      </c>
      <c r="L445" s="6" t="s">
        <v>265</v>
      </c>
      <c r="M445" s="7">
        <v>2890.4418000000001</v>
      </c>
      <c r="N445" s="8">
        <v>1.0705340000000001</v>
      </c>
      <c r="O445" s="7">
        <v>450</v>
      </c>
      <c r="P445" s="7">
        <v>35364</v>
      </c>
      <c r="Q445" s="7">
        <v>33114</v>
      </c>
      <c r="R445" s="7">
        <v>2700</v>
      </c>
    </row>
    <row r="446" spans="1:18" x14ac:dyDescent="0.25">
      <c r="A446" s="3">
        <v>2020</v>
      </c>
      <c r="B446" s="4">
        <v>65</v>
      </c>
      <c r="C446" s="5">
        <v>44196</v>
      </c>
      <c r="D446" s="6" t="s">
        <v>18</v>
      </c>
      <c r="E446" s="5">
        <v>44204</v>
      </c>
      <c r="F446" s="5">
        <v>44165</v>
      </c>
      <c r="G446" s="5">
        <v>44196</v>
      </c>
      <c r="H446" s="6" t="s">
        <v>19</v>
      </c>
      <c r="I446" s="6" t="s">
        <v>264</v>
      </c>
      <c r="J446" s="6" t="s">
        <v>264</v>
      </c>
      <c r="K446" s="6" t="s">
        <v>468</v>
      </c>
      <c r="L446" s="6" t="s">
        <v>265</v>
      </c>
      <c r="M446" s="7">
        <v>960.03003999999999</v>
      </c>
      <c r="N446" s="8">
        <v>4.6603399999999997</v>
      </c>
      <c r="O446" s="7">
        <v>84</v>
      </c>
      <c r="P446" s="7">
        <v>15535</v>
      </c>
      <c r="Q446" s="7">
        <v>15413</v>
      </c>
      <c r="R446" s="7">
        <v>206</v>
      </c>
    </row>
    <row r="447" spans="1:18" x14ac:dyDescent="0.25">
      <c r="A447" s="3">
        <v>2020</v>
      </c>
      <c r="B447" s="4">
        <v>65</v>
      </c>
      <c r="C447" s="5">
        <v>44196</v>
      </c>
      <c r="D447" s="6" t="s">
        <v>18</v>
      </c>
      <c r="E447" s="5">
        <v>44204</v>
      </c>
      <c r="F447" s="5">
        <v>44165</v>
      </c>
      <c r="G447" s="5">
        <v>44196</v>
      </c>
      <c r="H447" s="6" t="s">
        <v>19</v>
      </c>
      <c r="I447" s="6" t="s">
        <v>264</v>
      </c>
      <c r="J447" s="6" t="s">
        <v>264</v>
      </c>
      <c r="K447" s="6" t="s">
        <v>469</v>
      </c>
      <c r="L447" s="6" t="s">
        <v>265</v>
      </c>
      <c r="M447" s="7">
        <v>1001.9731</v>
      </c>
      <c r="N447" s="8">
        <v>4.6603399999999997</v>
      </c>
      <c r="O447" s="7">
        <v>460</v>
      </c>
      <c r="P447" s="7">
        <v>15</v>
      </c>
      <c r="Q447" s="7">
        <v>260</v>
      </c>
      <c r="R447" s="7">
        <v>215</v>
      </c>
    </row>
    <row r="448" spans="1:18" x14ac:dyDescent="0.25">
      <c r="A448" s="3">
        <v>2020</v>
      </c>
      <c r="B448" s="4">
        <v>65</v>
      </c>
      <c r="C448" s="5">
        <v>44196</v>
      </c>
      <c r="D448" s="6" t="s">
        <v>18</v>
      </c>
      <c r="E448" s="5">
        <v>44204</v>
      </c>
      <c r="F448" s="5">
        <v>44165</v>
      </c>
      <c r="G448" s="5">
        <v>44196</v>
      </c>
      <c r="H448" s="6" t="s">
        <v>19</v>
      </c>
      <c r="I448" s="6" t="s">
        <v>264</v>
      </c>
      <c r="J448" s="6" t="s">
        <v>264</v>
      </c>
      <c r="K448" s="6" t="s">
        <v>470</v>
      </c>
      <c r="L448" s="6" t="s">
        <v>265</v>
      </c>
      <c r="M448" s="7">
        <v>749.82111999999995</v>
      </c>
      <c r="N448" s="8">
        <v>1.1430199999999999</v>
      </c>
      <c r="O448" s="7">
        <v>831</v>
      </c>
      <c r="P448" s="7">
        <v>52580</v>
      </c>
      <c r="Q448" s="7">
        <v>52755</v>
      </c>
      <c r="R448" s="7">
        <v>656</v>
      </c>
    </row>
    <row r="449" spans="1:18" x14ac:dyDescent="0.25">
      <c r="A449" s="3">
        <v>2020</v>
      </c>
      <c r="B449" s="4">
        <v>65</v>
      </c>
      <c r="C449" s="5">
        <v>44196</v>
      </c>
      <c r="D449" s="6" t="s">
        <v>18</v>
      </c>
      <c r="E449" s="5">
        <v>44204</v>
      </c>
      <c r="F449" s="5">
        <v>44165</v>
      </c>
      <c r="G449" s="5">
        <v>44196</v>
      </c>
      <c r="H449" s="6" t="s">
        <v>19</v>
      </c>
      <c r="I449" s="6" t="s">
        <v>264</v>
      </c>
      <c r="J449" s="6" t="s">
        <v>264</v>
      </c>
      <c r="K449" s="6" t="s">
        <v>471</v>
      </c>
      <c r="L449" s="6" t="s">
        <v>265</v>
      </c>
      <c r="M449" s="7">
        <v>746.37035600000002</v>
      </c>
      <c r="N449" s="8">
        <v>1.5325880000000001</v>
      </c>
      <c r="O449" s="7">
        <v>465</v>
      </c>
      <c r="P449" s="7">
        <v>302</v>
      </c>
      <c r="Q449" s="7">
        <v>280</v>
      </c>
      <c r="R449" s="7">
        <v>487</v>
      </c>
    </row>
    <row r="450" spans="1:18" x14ac:dyDescent="0.25">
      <c r="A450" s="3">
        <v>2020</v>
      </c>
      <c r="B450" s="4">
        <v>65</v>
      </c>
      <c r="C450" s="5">
        <v>44196</v>
      </c>
      <c r="D450" s="6" t="s">
        <v>18</v>
      </c>
      <c r="E450" s="5">
        <v>44204</v>
      </c>
      <c r="F450" s="5">
        <v>44165</v>
      </c>
      <c r="G450" s="5">
        <v>44196</v>
      </c>
      <c r="H450" s="6" t="s">
        <v>19</v>
      </c>
      <c r="I450" s="6" t="s">
        <v>264</v>
      </c>
      <c r="J450" s="6" t="s">
        <v>264</v>
      </c>
      <c r="K450" s="6" t="s">
        <v>472</v>
      </c>
      <c r="L450" s="6" t="s">
        <v>265</v>
      </c>
      <c r="M450" s="7">
        <v>140.31724500000001</v>
      </c>
      <c r="N450" s="8">
        <v>1.0393870000000001</v>
      </c>
      <c r="O450" s="7">
        <v>0</v>
      </c>
      <c r="P450" s="7">
        <v>32026</v>
      </c>
      <c r="Q450" s="7">
        <v>31891</v>
      </c>
      <c r="R450" s="7">
        <v>135</v>
      </c>
    </row>
    <row r="451" spans="1:18" x14ac:dyDescent="0.25">
      <c r="A451" s="3">
        <v>2020</v>
      </c>
      <c r="B451" s="4">
        <v>65</v>
      </c>
      <c r="C451" s="5">
        <v>44196</v>
      </c>
      <c r="D451" s="6" t="s">
        <v>18</v>
      </c>
      <c r="E451" s="5">
        <v>44204</v>
      </c>
      <c r="F451" s="5">
        <v>44165</v>
      </c>
      <c r="G451" s="5">
        <v>44196</v>
      </c>
      <c r="H451" s="6" t="s">
        <v>19</v>
      </c>
      <c r="I451" s="6" t="s">
        <v>264</v>
      </c>
      <c r="J451" s="6" t="s">
        <v>264</v>
      </c>
      <c r="K451" s="6" t="s">
        <v>473</v>
      </c>
      <c r="L451" s="6" t="s">
        <v>265</v>
      </c>
      <c r="M451" s="7">
        <v>1213.9775</v>
      </c>
      <c r="N451" s="8">
        <v>0.97118199999999999</v>
      </c>
      <c r="O451" s="7">
        <v>760</v>
      </c>
      <c r="P451" s="7">
        <v>40477</v>
      </c>
      <c r="Q451" s="7">
        <v>39987</v>
      </c>
      <c r="R451" s="7">
        <v>1250</v>
      </c>
    </row>
    <row r="452" spans="1:18" x14ac:dyDescent="0.25">
      <c r="A452" s="3">
        <v>2020</v>
      </c>
      <c r="B452" s="4">
        <v>65</v>
      </c>
      <c r="C452" s="5">
        <v>44196</v>
      </c>
      <c r="D452" s="6" t="s">
        <v>18</v>
      </c>
      <c r="E452" s="5">
        <v>44204</v>
      </c>
      <c r="F452" s="5">
        <v>44165</v>
      </c>
      <c r="G452" s="5">
        <v>44196</v>
      </c>
      <c r="H452" s="6" t="s">
        <v>19</v>
      </c>
      <c r="I452" s="6" t="s">
        <v>264</v>
      </c>
      <c r="J452" s="6" t="s">
        <v>264</v>
      </c>
      <c r="K452" s="6" t="s">
        <v>474</v>
      </c>
      <c r="L452" s="6" t="s">
        <v>265</v>
      </c>
      <c r="M452" s="7">
        <v>8.9693100000000001</v>
      </c>
      <c r="N452" s="8">
        <v>0.29897699999999999</v>
      </c>
      <c r="O452" s="7">
        <v>30</v>
      </c>
      <c r="P452" s="7">
        <v>0</v>
      </c>
      <c r="Q452" s="7">
        <v>0</v>
      </c>
      <c r="R452" s="7">
        <v>30</v>
      </c>
    </row>
    <row r="453" spans="1:18" x14ac:dyDescent="0.25">
      <c r="A453" s="3">
        <v>2020</v>
      </c>
      <c r="B453" s="4">
        <v>65</v>
      </c>
      <c r="C453" s="5">
        <v>44196</v>
      </c>
      <c r="D453" s="6" t="s">
        <v>18</v>
      </c>
      <c r="E453" s="5">
        <v>44204</v>
      </c>
      <c r="F453" s="5">
        <v>44165</v>
      </c>
      <c r="G453" s="5">
        <v>44196</v>
      </c>
      <c r="H453" s="6" t="s">
        <v>19</v>
      </c>
      <c r="I453" s="6" t="s">
        <v>264</v>
      </c>
      <c r="J453" s="6" t="s">
        <v>264</v>
      </c>
      <c r="K453" s="6" t="s">
        <v>475</v>
      </c>
      <c r="L453" s="6" t="s">
        <v>265</v>
      </c>
      <c r="M453" s="7">
        <v>62.650559999999999</v>
      </c>
      <c r="N453" s="8">
        <v>0.29833599999999999</v>
      </c>
      <c r="O453" s="7">
        <v>210</v>
      </c>
      <c r="P453" s="7">
        <v>0</v>
      </c>
      <c r="Q453" s="7">
        <v>0</v>
      </c>
      <c r="R453" s="7">
        <v>210</v>
      </c>
    </row>
    <row r="454" spans="1:18" x14ac:dyDescent="0.25">
      <c r="A454" s="3">
        <v>2020</v>
      </c>
      <c r="B454" s="4">
        <v>65</v>
      </c>
      <c r="C454" s="5">
        <v>44196</v>
      </c>
      <c r="D454" s="6" t="s">
        <v>18</v>
      </c>
      <c r="E454" s="5">
        <v>44204</v>
      </c>
      <c r="F454" s="5">
        <v>44165</v>
      </c>
      <c r="G454" s="5">
        <v>44196</v>
      </c>
      <c r="H454" s="6" t="s">
        <v>19</v>
      </c>
      <c r="I454" s="6" t="s">
        <v>264</v>
      </c>
      <c r="J454" s="6" t="s">
        <v>264</v>
      </c>
      <c r="K454" s="6" t="s">
        <v>476</v>
      </c>
      <c r="L454" s="6" t="s">
        <v>265</v>
      </c>
      <c r="M454" s="7">
        <v>320.44556599999999</v>
      </c>
      <c r="N454" s="8">
        <v>0.37522899999999998</v>
      </c>
      <c r="O454" s="7">
        <v>0</v>
      </c>
      <c r="P454" s="7">
        <v>1481</v>
      </c>
      <c r="Q454" s="7">
        <v>627</v>
      </c>
      <c r="R454" s="7">
        <v>854</v>
      </c>
    </row>
    <row r="455" spans="1:18" x14ac:dyDescent="0.25">
      <c r="A455" s="3">
        <v>2020</v>
      </c>
      <c r="B455" s="4">
        <v>65</v>
      </c>
      <c r="C455" s="5">
        <v>44196</v>
      </c>
      <c r="D455" s="6" t="s">
        <v>18</v>
      </c>
      <c r="E455" s="5">
        <v>44204</v>
      </c>
      <c r="F455" s="5">
        <v>44165</v>
      </c>
      <c r="G455" s="5">
        <v>44196</v>
      </c>
      <c r="H455" s="6" t="s">
        <v>19</v>
      </c>
      <c r="I455" s="6" t="s">
        <v>264</v>
      </c>
      <c r="J455" s="6" t="s">
        <v>264</v>
      </c>
      <c r="K455" s="6" t="s">
        <v>477</v>
      </c>
      <c r="L455" s="6" t="s">
        <v>265</v>
      </c>
      <c r="M455" s="7">
        <v>13013.46855</v>
      </c>
      <c r="N455" s="8">
        <v>0.36606100000000003</v>
      </c>
      <c r="O455" s="7">
        <v>100007</v>
      </c>
      <c r="P455" s="7">
        <v>2550773</v>
      </c>
      <c r="Q455" s="7">
        <v>2615230</v>
      </c>
      <c r="R455" s="7">
        <v>35550</v>
      </c>
    </row>
    <row r="456" spans="1:18" x14ac:dyDescent="0.25">
      <c r="A456" s="3">
        <v>2020</v>
      </c>
      <c r="B456" s="4">
        <v>65</v>
      </c>
      <c r="C456" s="5">
        <v>44196</v>
      </c>
      <c r="D456" s="6" t="s">
        <v>18</v>
      </c>
      <c r="E456" s="5">
        <v>44204</v>
      </c>
      <c r="F456" s="5">
        <v>44165</v>
      </c>
      <c r="G456" s="5">
        <v>44196</v>
      </c>
      <c r="H456" s="6" t="s">
        <v>19</v>
      </c>
      <c r="I456" s="6" t="s">
        <v>264</v>
      </c>
      <c r="J456" s="6" t="s">
        <v>264</v>
      </c>
      <c r="K456" s="6" t="s">
        <v>478</v>
      </c>
      <c r="L456" s="6" t="s">
        <v>265</v>
      </c>
      <c r="M456" s="7">
        <v>75.458768000000006</v>
      </c>
      <c r="N456" s="8">
        <v>0.97998399999999997</v>
      </c>
      <c r="O456" s="7">
        <v>0</v>
      </c>
      <c r="P456" s="7">
        <v>77</v>
      </c>
      <c r="Q456" s="7">
        <v>0</v>
      </c>
      <c r="R456" s="7">
        <v>77</v>
      </c>
    </row>
    <row r="457" spans="1:18" x14ac:dyDescent="0.25">
      <c r="A457" s="3">
        <v>2020</v>
      </c>
      <c r="B457" s="4">
        <v>65</v>
      </c>
      <c r="C457" s="5">
        <v>44196</v>
      </c>
      <c r="D457" s="6" t="s">
        <v>18</v>
      </c>
      <c r="E457" s="5">
        <v>44204</v>
      </c>
      <c r="F457" s="5">
        <v>44165</v>
      </c>
      <c r="G457" s="5">
        <v>44196</v>
      </c>
      <c r="H457" s="6" t="s">
        <v>19</v>
      </c>
      <c r="I457" s="6" t="s">
        <v>264</v>
      </c>
      <c r="J457" s="6" t="s">
        <v>264</v>
      </c>
      <c r="K457" s="6" t="s">
        <v>479</v>
      </c>
      <c r="L457" s="6" t="s">
        <v>265</v>
      </c>
      <c r="M457" s="7">
        <v>64.331976999999995</v>
      </c>
      <c r="N457" s="8">
        <v>0.50655099999999997</v>
      </c>
      <c r="O457" s="7">
        <v>1500</v>
      </c>
      <c r="P457" s="7">
        <v>220</v>
      </c>
      <c r="Q457" s="7">
        <v>1593</v>
      </c>
      <c r="R457" s="7">
        <v>127</v>
      </c>
    </row>
    <row r="458" spans="1:18" x14ac:dyDescent="0.25">
      <c r="A458" s="3">
        <v>2020</v>
      </c>
      <c r="B458" s="4">
        <v>65</v>
      </c>
      <c r="C458" s="5">
        <v>44196</v>
      </c>
      <c r="D458" s="6" t="s">
        <v>18</v>
      </c>
      <c r="E458" s="5">
        <v>44204</v>
      </c>
      <c r="F458" s="5">
        <v>44165</v>
      </c>
      <c r="G458" s="5">
        <v>44196</v>
      </c>
      <c r="H458" s="6" t="s">
        <v>19</v>
      </c>
      <c r="I458" s="6" t="s">
        <v>264</v>
      </c>
      <c r="J458" s="6" t="s">
        <v>264</v>
      </c>
      <c r="K458" s="6" t="s">
        <v>480</v>
      </c>
      <c r="L458" s="6" t="s">
        <v>265</v>
      </c>
      <c r="M458" s="7">
        <v>4079.9605000000001</v>
      </c>
      <c r="N458" s="8">
        <v>1.6652899999999999</v>
      </c>
      <c r="O458" s="7">
        <v>2</v>
      </c>
      <c r="P458" s="7">
        <v>8544</v>
      </c>
      <c r="Q458" s="7">
        <v>6096</v>
      </c>
      <c r="R458" s="7">
        <v>2450</v>
      </c>
    </row>
    <row r="459" spans="1:18" x14ac:dyDescent="0.25">
      <c r="A459" s="3">
        <v>2020</v>
      </c>
      <c r="B459" s="4">
        <v>65</v>
      </c>
      <c r="C459" s="5">
        <v>44196</v>
      </c>
      <c r="D459" s="6" t="s">
        <v>18</v>
      </c>
      <c r="E459" s="5">
        <v>44204</v>
      </c>
      <c r="F459" s="5">
        <v>44165</v>
      </c>
      <c r="G459" s="5">
        <v>44196</v>
      </c>
      <c r="H459" s="6" t="s">
        <v>19</v>
      </c>
      <c r="I459" s="6" t="s">
        <v>264</v>
      </c>
      <c r="J459" s="6" t="s">
        <v>264</v>
      </c>
      <c r="K459" s="6" t="s">
        <v>481</v>
      </c>
      <c r="L459" s="6" t="s">
        <v>265</v>
      </c>
      <c r="M459" s="7">
        <v>24.808788</v>
      </c>
      <c r="N459" s="8">
        <v>2.067399</v>
      </c>
      <c r="O459" s="7">
        <v>360</v>
      </c>
      <c r="P459" s="7">
        <v>2117</v>
      </c>
      <c r="Q459" s="7">
        <v>2465</v>
      </c>
      <c r="R459" s="7">
        <v>12</v>
      </c>
    </row>
    <row r="460" spans="1:18" x14ac:dyDescent="0.25">
      <c r="A460" s="3">
        <v>2020</v>
      </c>
      <c r="B460" s="4">
        <v>65</v>
      </c>
      <c r="C460" s="5">
        <v>44196</v>
      </c>
      <c r="D460" s="6" t="s">
        <v>18</v>
      </c>
      <c r="E460" s="5">
        <v>44204</v>
      </c>
      <c r="F460" s="5">
        <v>44165</v>
      </c>
      <c r="G460" s="5">
        <v>44196</v>
      </c>
      <c r="H460" s="6" t="s">
        <v>19</v>
      </c>
      <c r="I460" s="6" t="s">
        <v>264</v>
      </c>
      <c r="J460" s="6" t="s">
        <v>264</v>
      </c>
      <c r="K460" s="6" t="s">
        <v>482</v>
      </c>
      <c r="L460" s="6" t="s">
        <v>265</v>
      </c>
      <c r="M460" s="7">
        <v>854.97389399999997</v>
      </c>
      <c r="N460" s="8">
        <v>0.65215400000000001</v>
      </c>
      <c r="O460" s="7">
        <v>1620</v>
      </c>
      <c r="P460" s="7">
        <v>23811</v>
      </c>
      <c r="Q460" s="7">
        <v>24120</v>
      </c>
      <c r="R460" s="7">
        <v>1311</v>
      </c>
    </row>
    <row r="461" spans="1:18" x14ac:dyDescent="0.25">
      <c r="A461" s="3">
        <v>2020</v>
      </c>
      <c r="B461" s="4">
        <v>65</v>
      </c>
      <c r="C461" s="5">
        <v>44196</v>
      </c>
      <c r="D461" s="6" t="s">
        <v>18</v>
      </c>
      <c r="E461" s="5">
        <v>44204</v>
      </c>
      <c r="F461" s="5">
        <v>44165</v>
      </c>
      <c r="G461" s="5">
        <v>44196</v>
      </c>
      <c r="H461" s="6" t="s">
        <v>19</v>
      </c>
      <c r="I461" s="6" t="s">
        <v>264</v>
      </c>
      <c r="J461" s="6" t="s">
        <v>264</v>
      </c>
      <c r="K461" s="6" t="s">
        <v>483</v>
      </c>
      <c r="L461" s="6" t="s">
        <v>265</v>
      </c>
      <c r="M461" s="7">
        <v>2206.7463600000001</v>
      </c>
      <c r="N461" s="8">
        <v>0.20208300000000001</v>
      </c>
      <c r="O461" s="7">
        <v>10920</v>
      </c>
      <c r="P461" s="7">
        <v>0</v>
      </c>
      <c r="Q461" s="7">
        <v>0</v>
      </c>
      <c r="R461" s="7">
        <v>10920</v>
      </c>
    </row>
    <row r="462" spans="1:18" x14ac:dyDescent="0.25">
      <c r="A462" s="3">
        <v>2020</v>
      </c>
      <c r="B462" s="4">
        <v>65</v>
      </c>
      <c r="C462" s="5">
        <v>44196</v>
      </c>
      <c r="D462" s="6" t="s">
        <v>18</v>
      </c>
      <c r="E462" s="5">
        <v>44204</v>
      </c>
      <c r="F462" s="5">
        <v>44165</v>
      </c>
      <c r="G462" s="5">
        <v>44196</v>
      </c>
      <c r="H462" s="6" t="s">
        <v>19</v>
      </c>
      <c r="I462" s="6" t="s">
        <v>264</v>
      </c>
      <c r="J462" s="6" t="s">
        <v>264</v>
      </c>
      <c r="K462" s="6" t="s">
        <v>484</v>
      </c>
      <c r="L462" s="6" t="s">
        <v>265</v>
      </c>
      <c r="M462" s="7">
        <v>2522.602089</v>
      </c>
      <c r="N462" s="8">
        <v>0.20208300000000001</v>
      </c>
      <c r="O462" s="7">
        <v>12483</v>
      </c>
      <c r="P462" s="7">
        <v>0</v>
      </c>
      <c r="Q462" s="7">
        <v>0</v>
      </c>
      <c r="R462" s="7">
        <v>12483</v>
      </c>
    </row>
    <row r="463" spans="1:18" x14ac:dyDescent="0.25">
      <c r="A463" s="3">
        <v>2020</v>
      </c>
      <c r="B463" s="4">
        <v>65</v>
      </c>
      <c r="C463" s="5">
        <v>44196</v>
      </c>
      <c r="D463" s="6" t="s">
        <v>18</v>
      </c>
      <c r="E463" s="5">
        <v>44204</v>
      </c>
      <c r="F463" s="5">
        <v>44165</v>
      </c>
      <c r="G463" s="5">
        <v>44196</v>
      </c>
      <c r="H463" s="6" t="s">
        <v>19</v>
      </c>
      <c r="I463" s="6" t="s">
        <v>264</v>
      </c>
      <c r="J463" s="6" t="s">
        <v>264</v>
      </c>
      <c r="K463" s="6" t="s">
        <v>485</v>
      </c>
      <c r="L463" s="6" t="s">
        <v>265</v>
      </c>
      <c r="M463" s="7">
        <v>835.99559999999997</v>
      </c>
      <c r="N463" s="8">
        <v>0.15481400000000001</v>
      </c>
      <c r="O463" s="7">
        <v>5400</v>
      </c>
      <c r="P463" s="7">
        <v>0</v>
      </c>
      <c r="Q463" s="7">
        <v>0</v>
      </c>
      <c r="R463" s="7">
        <v>5400</v>
      </c>
    </row>
    <row r="464" spans="1:18" x14ac:dyDescent="0.25">
      <c r="A464" s="3">
        <v>2020</v>
      </c>
      <c r="B464" s="4">
        <v>65</v>
      </c>
      <c r="C464" s="5">
        <v>44196</v>
      </c>
      <c r="D464" s="6" t="s">
        <v>18</v>
      </c>
      <c r="E464" s="5">
        <v>44204</v>
      </c>
      <c r="F464" s="5">
        <v>44165</v>
      </c>
      <c r="G464" s="5">
        <v>44196</v>
      </c>
      <c r="H464" s="6" t="s">
        <v>19</v>
      </c>
      <c r="I464" s="6" t="s">
        <v>264</v>
      </c>
      <c r="J464" s="6" t="s">
        <v>264</v>
      </c>
      <c r="K464" s="6" t="s">
        <v>486</v>
      </c>
      <c r="L464" s="6" t="s">
        <v>265</v>
      </c>
      <c r="M464" s="7">
        <v>294.14659999999998</v>
      </c>
      <c r="N464" s="8">
        <v>0.15481400000000001</v>
      </c>
      <c r="O464" s="7">
        <v>1900</v>
      </c>
      <c r="P464" s="7">
        <v>0</v>
      </c>
      <c r="Q464" s="7">
        <v>0</v>
      </c>
      <c r="R464" s="7">
        <v>1900</v>
      </c>
    </row>
    <row r="465" spans="1:18" x14ac:dyDescent="0.25">
      <c r="A465" s="3">
        <v>2020</v>
      </c>
      <c r="B465" s="4">
        <v>65</v>
      </c>
      <c r="C465" s="5">
        <v>44196</v>
      </c>
      <c r="D465" s="6" t="s">
        <v>18</v>
      </c>
      <c r="E465" s="5">
        <v>44204</v>
      </c>
      <c r="F465" s="5">
        <v>44165</v>
      </c>
      <c r="G465" s="5">
        <v>44196</v>
      </c>
      <c r="H465" s="6" t="s">
        <v>19</v>
      </c>
      <c r="I465" s="6" t="s">
        <v>264</v>
      </c>
      <c r="J465" s="6" t="s">
        <v>264</v>
      </c>
      <c r="K465" s="6" t="s">
        <v>487</v>
      </c>
      <c r="L465" s="6" t="s">
        <v>265</v>
      </c>
      <c r="M465" s="7">
        <v>74.744658000000001</v>
      </c>
      <c r="N465" s="8">
        <v>3.8889E-2</v>
      </c>
      <c r="O465" s="7">
        <v>3844</v>
      </c>
      <c r="P465" s="7">
        <v>0</v>
      </c>
      <c r="Q465" s="7">
        <v>1922</v>
      </c>
      <c r="R465" s="7">
        <v>1922</v>
      </c>
    </row>
    <row r="466" spans="1:18" x14ac:dyDescent="0.25">
      <c r="A466" s="3">
        <v>2020</v>
      </c>
      <c r="B466" s="4">
        <v>65</v>
      </c>
      <c r="C466" s="5">
        <v>44196</v>
      </c>
      <c r="D466" s="6" t="s">
        <v>18</v>
      </c>
      <c r="E466" s="5">
        <v>44204</v>
      </c>
      <c r="F466" s="5">
        <v>44165</v>
      </c>
      <c r="G466" s="5">
        <v>44196</v>
      </c>
      <c r="H466" s="6" t="s">
        <v>19</v>
      </c>
      <c r="I466" s="6" t="s">
        <v>264</v>
      </c>
      <c r="J466" s="6" t="s">
        <v>264</v>
      </c>
      <c r="K466" s="6" t="s">
        <v>488</v>
      </c>
      <c r="L466" s="6" t="s">
        <v>265</v>
      </c>
      <c r="M466" s="7">
        <v>221.20063200000001</v>
      </c>
      <c r="N466" s="8">
        <v>3.8889E-2</v>
      </c>
      <c r="O466" s="7">
        <v>11376</v>
      </c>
      <c r="P466" s="7">
        <v>0</v>
      </c>
      <c r="Q466" s="7">
        <v>5688</v>
      </c>
      <c r="R466" s="7">
        <v>5688</v>
      </c>
    </row>
    <row r="467" spans="1:18" x14ac:dyDescent="0.25">
      <c r="A467" s="3">
        <v>2020</v>
      </c>
      <c r="B467" s="4">
        <v>65</v>
      </c>
      <c r="C467" s="5">
        <v>44196</v>
      </c>
      <c r="D467" s="6" t="s">
        <v>18</v>
      </c>
      <c r="E467" s="5">
        <v>44204</v>
      </c>
      <c r="F467" s="5">
        <v>44165</v>
      </c>
      <c r="G467" s="5">
        <v>44196</v>
      </c>
      <c r="H467" s="6" t="s">
        <v>19</v>
      </c>
      <c r="I467" s="6" t="s">
        <v>264</v>
      </c>
      <c r="J467" s="6" t="s">
        <v>264</v>
      </c>
      <c r="K467" s="6" t="s">
        <v>489</v>
      </c>
      <c r="L467" s="6" t="s">
        <v>265</v>
      </c>
      <c r="M467" s="7">
        <v>520.81042400000001</v>
      </c>
      <c r="N467" s="8">
        <v>0.27224799999999999</v>
      </c>
      <c r="O467" s="7">
        <v>10311</v>
      </c>
      <c r="P467" s="7">
        <v>168348</v>
      </c>
      <c r="Q467" s="7">
        <v>176746</v>
      </c>
      <c r="R467" s="7">
        <v>1913</v>
      </c>
    </row>
    <row r="468" spans="1:18" x14ac:dyDescent="0.25">
      <c r="A468" s="3">
        <v>2020</v>
      </c>
      <c r="B468" s="4">
        <v>65</v>
      </c>
      <c r="C468" s="5">
        <v>44196</v>
      </c>
      <c r="D468" s="6" t="s">
        <v>18</v>
      </c>
      <c r="E468" s="5">
        <v>44204</v>
      </c>
      <c r="F468" s="5">
        <v>44165</v>
      </c>
      <c r="G468" s="5">
        <v>44196</v>
      </c>
      <c r="H468" s="6" t="s">
        <v>19</v>
      </c>
      <c r="I468" s="6" t="s">
        <v>264</v>
      </c>
      <c r="J468" s="6" t="s">
        <v>264</v>
      </c>
      <c r="K468" s="6" t="s">
        <v>490</v>
      </c>
      <c r="L468" s="6" t="s">
        <v>265</v>
      </c>
      <c r="M468" s="7">
        <v>1942.3287780000001</v>
      </c>
      <c r="N468" s="8">
        <v>0.24655099999999999</v>
      </c>
      <c r="O468" s="7">
        <v>10123</v>
      </c>
      <c r="P468" s="7">
        <v>159877</v>
      </c>
      <c r="Q468" s="7">
        <v>162122</v>
      </c>
      <c r="R468" s="7">
        <v>7878</v>
      </c>
    </row>
    <row r="469" spans="1:18" x14ac:dyDescent="0.25">
      <c r="A469" s="3">
        <v>2020</v>
      </c>
      <c r="B469" s="4">
        <v>65</v>
      </c>
      <c r="C469" s="5">
        <v>44196</v>
      </c>
      <c r="D469" s="6" t="s">
        <v>18</v>
      </c>
      <c r="E469" s="5">
        <v>44204</v>
      </c>
      <c r="F469" s="5">
        <v>44165</v>
      </c>
      <c r="G469" s="5">
        <v>44196</v>
      </c>
      <c r="H469" s="6" t="s">
        <v>19</v>
      </c>
      <c r="I469" s="6" t="s">
        <v>264</v>
      </c>
      <c r="J469" s="6" t="s">
        <v>264</v>
      </c>
      <c r="K469" s="6" t="s">
        <v>491</v>
      </c>
      <c r="L469" s="6" t="s">
        <v>265</v>
      </c>
      <c r="M469" s="7">
        <v>233.85857999999999</v>
      </c>
      <c r="N469" s="8">
        <v>1.78518</v>
      </c>
      <c r="O469" s="7">
        <v>410</v>
      </c>
      <c r="P469" s="7">
        <v>1970</v>
      </c>
      <c r="Q469" s="7">
        <v>2249</v>
      </c>
      <c r="R469" s="7">
        <v>131</v>
      </c>
    </row>
    <row r="470" spans="1:18" x14ac:dyDescent="0.25">
      <c r="A470" s="3">
        <v>2020</v>
      </c>
      <c r="B470" s="4">
        <v>65</v>
      </c>
      <c r="C470" s="5">
        <v>44196</v>
      </c>
      <c r="D470" s="6" t="s">
        <v>18</v>
      </c>
      <c r="E470" s="5">
        <v>44204</v>
      </c>
      <c r="F470" s="5">
        <v>44165</v>
      </c>
      <c r="G470" s="5">
        <v>44196</v>
      </c>
      <c r="H470" s="6" t="s">
        <v>19</v>
      </c>
      <c r="I470" s="6" t="s">
        <v>264</v>
      </c>
      <c r="J470" s="6" t="s">
        <v>264</v>
      </c>
      <c r="K470" s="6" t="s">
        <v>492</v>
      </c>
      <c r="L470" s="6" t="s">
        <v>265</v>
      </c>
      <c r="M470" s="7">
        <v>3737.2002149999998</v>
      </c>
      <c r="N470" s="8">
        <v>1.376501</v>
      </c>
      <c r="O470" s="7">
        <v>4240</v>
      </c>
      <c r="P470" s="7">
        <v>23065</v>
      </c>
      <c r="Q470" s="7">
        <v>24590</v>
      </c>
      <c r="R470" s="7">
        <v>2715</v>
      </c>
    </row>
    <row r="471" spans="1:18" x14ac:dyDescent="0.25">
      <c r="A471" s="3">
        <v>2020</v>
      </c>
      <c r="B471" s="4">
        <v>65</v>
      </c>
      <c r="C471" s="5">
        <v>44196</v>
      </c>
      <c r="D471" s="6" t="s">
        <v>18</v>
      </c>
      <c r="E471" s="5">
        <v>44204</v>
      </c>
      <c r="F471" s="5">
        <v>44165</v>
      </c>
      <c r="G471" s="5">
        <v>44196</v>
      </c>
      <c r="H471" s="6" t="s">
        <v>19</v>
      </c>
      <c r="I471" s="6" t="s">
        <v>264</v>
      </c>
      <c r="J471" s="6" t="s">
        <v>264</v>
      </c>
      <c r="K471" s="6" t="s">
        <v>493</v>
      </c>
      <c r="L471" s="6" t="s">
        <v>265</v>
      </c>
      <c r="M471" s="7">
        <v>5698.71414</v>
      </c>
      <c r="N471" s="8">
        <v>1.376501</v>
      </c>
      <c r="O471" s="7">
        <v>1800</v>
      </c>
      <c r="P471" s="7">
        <v>26449</v>
      </c>
      <c r="Q471" s="7">
        <v>24109</v>
      </c>
      <c r="R471" s="7">
        <v>4140</v>
      </c>
    </row>
    <row r="472" spans="1:18" x14ac:dyDescent="0.25">
      <c r="A472" s="3">
        <v>2020</v>
      </c>
      <c r="B472" s="4">
        <v>65</v>
      </c>
      <c r="C472" s="5">
        <v>44196</v>
      </c>
      <c r="D472" s="6" t="s">
        <v>18</v>
      </c>
      <c r="E472" s="5">
        <v>44204</v>
      </c>
      <c r="F472" s="5">
        <v>44165</v>
      </c>
      <c r="G472" s="5">
        <v>44196</v>
      </c>
      <c r="H472" s="6" t="s">
        <v>19</v>
      </c>
      <c r="I472" s="6" t="s">
        <v>264</v>
      </c>
      <c r="J472" s="6" t="s">
        <v>264</v>
      </c>
      <c r="K472" s="6" t="s">
        <v>494</v>
      </c>
      <c r="L472" s="6" t="s">
        <v>265</v>
      </c>
      <c r="M472" s="7">
        <v>76.499700000000004</v>
      </c>
      <c r="N472" s="8">
        <v>4.0263E-2</v>
      </c>
      <c r="O472" s="7">
        <v>1900</v>
      </c>
      <c r="P472" s="7">
        <v>1900</v>
      </c>
      <c r="Q472" s="7">
        <v>1900</v>
      </c>
      <c r="R472" s="7">
        <v>1900</v>
      </c>
    </row>
    <row r="473" spans="1:18" x14ac:dyDescent="0.25">
      <c r="A473" s="3">
        <v>2020</v>
      </c>
      <c r="B473" s="4">
        <v>65</v>
      </c>
      <c r="C473" s="5">
        <v>44196</v>
      </c>
      <c r="D473" s="6" t="s">
        <v>18</v>
      </c>
      <c r="E473" s="5">
        <v>44204</v>
      </c>
      <c r="F473" s="5">
        <v>44165</v>
      </c>
      <c r="G473" s="5">
        <v>44196</v>
      </c>
      <c r="H473" s="6" t="s">
        <v>19</v>
      </c>
      <c r="I473" s="6" t="s">
        <v>264</v>
      </c>
      <c r="J473" s="6" t="s">
        <v>264</v>
      </c>
      <c r="K473" s="6" t="s">
        <v>495</v>
      </c>
      <c r="L473" s="6" t="s">
        <v>265</v>
      </c>
      <c r="M473" s="7">
        <v>1109.4598060000001</v>
      </c>
      <c r="N473" s="8">
        <v>1.376501</v>
      </c>
      <c r="O473" s="7">
        <v>1397</v>
      </c>
      <c r="P473" s="7">
        <v>1926</v>
      </c>
      <c r="Q473" s="7">
        <v>2517</v>
      </c>
      <c r="R473" s="7">
        <v>806</v>
      </c>
    </row>
    <row r="474" spans="1:18" x14ac:dyDescent="0.25">
      <c r="A474" s="3">
        <v>2020</v>
      </c>
      <c r="B474" s="4">
        <v>65</v>
      </c>
      <c r="C474" s="5">
        <v>44196</v>
      </c>
      <c r="D474" s="6" t="s">
        <v>18</v>
      </c>
      <c r="E474" s="5">
        <v>44204</v>
      </c>
      <c r="F474" s="5">
        <v>44165</v>
      </c>
      <c r="G474" s="5">
        <v>44196</v>
      </c>
      <c r="H474" s="6" t="s">
        <v>19</v>
      </c>
      <c r="I474" s="6" t="s">
        <v>264</v>
      </c>
      <c r="J474" s="6" t="s">
        <v>264</v>
      </c>
      <c r="K474" s="6" t="s">
        <v>496</v>
      </c>
      <c r="L474" s="6" t="s">
        <v>265</v>
      </c>
      <c r="M474" s="7">
        <v>368.51080000000002</v>
      </c>
      <c r="N474" s="8">
        <v>1.842554</v>
      </c>
      <c r="O474" s="7">
        <v>112</v>
      </c>
      <c r="P474" s="7">
        <v>13061</v>
      </c>
      <c r="Q474" s="7">
        <v>12973</v>
      </c>
      <c r="R474" s="7">
        <v>200</v>
      </c>
    </row>
    <row r="475" spans="1:18" x14ac:dyDescent="0.25">
      <c r="A475" s="3">
        <v>2020</v>
      </c>
      <c r="B475" s="4">
        <v>65</v>
      </c>
      <c r="C475" s="5">
        <v>44196</v>
      </c>
      <c r="D475" s="6" t="s">
        <v>18</v>
      </c>
      <c r="E475" s="5">
        <v>44204</v>
      </c>
      <c r="F475" s="5">
        <v>44165</v>
      </c>
      <c r="G475" s="5">
        <v>44196</v>
      </c>
      <c r="H475" s="6" t="s">
        <v>19</v>
      </c>
      <c r="I475" s="6" t="s">
        <v>264</v>
      </c>
      <c r="J475" s="6" t="s">
        <v>264</v>
      </c>
      <c r="K475" s="6" t="s">
        <v>497</v>
      </c>
      <c r="L475" s="6" t="s">
        <v>265</v>
      </c>
      <c r="M475" s="7">
        <v>612.71100000000001</v>
      </c>
      <c r="N475" s="8">
        <v>6.8079000000000001E-2</v>
      </c>
      <c r="O475" s="7">
        <v>11988</v>
      </c>
      <c r="P475" s="7">
        <v>19425</v>
      </c>
      <c r="Q475" s="7">
        <v>22413</v>
      </c>
      <c r="R475" s="7">
        <v>9000</v>
      </c>
    </row>
    <row r="476" spans="1:18" x14ac:dyDescent="0.25">
      <c r="A476" s="3">
        <v>2020</v>
      </c>
      <c r="B476" s="4">
        <v>65</v>
      </c>
      <c r="C476" s="5">
        <v>44196</v>
      </c>
      <c r="D476" s="6" t="s">
        <v>18</v>
      </c>
      <c r="E476" s="5">
        <v>44204</v>
      </c>
      <c r="F476" s="5">
        <v>44165</v>
      </c>
      <c r="G476" s="5">
        <v>44196</v>
      </c>
      <c r="H476" s="6" t="s">
        <v>19</v>
      </c>
      <c r="I476" s="6" t="s">
        <v>264</v>
      </c>
      <c r="J476" s="6" t="s">
        <v>264</v>
      </c>
      <c r="K476" s="6" t="s">
        <v>498</v>
      </c>
      <c r="L476" s="6" t="s">
        <v>265</v>
      </c>
      <c r="M476" s="7">
        <v>1230.3236879999999</v>
      </c>
      <c r="N476" s="8">
        <v>6.8079000000000001E-2</v>
      </c>
      <c r="O476" s="7">
        <v>87565</v>
      </c>
      <c r="P476" s="7">
        <v>2542231</v>
      </c>
      <c r="Q476" s="7">
        <v>2611724</v>
      </c>
      <c r="R476" s="7">
        <v>18072</v>
      </c>
    </row>
    <row r="477" spans="1:18" x14ac:dyDescent="0.25">
      <c r="A477" s="3">
        <v>2020</v>
      </c>
      <c r="B477" s="4">
        <v>65</v>
      </c>
      <c r="C477" s="5">
        <v>44196</v>
      </c>
      <c r="D477" s="6" t="s">
        <v>18</v>
      </c>
      <c r="E477" s="5">
        <v>44204</v>
      </c>
      <c r="F477" s="5">
        <v>44165</v>
      </c>
      <c r="G477" s="5">
        <v>44196</v>
      </c>
      <c r="H477" s="6" t="s">
        <v>19</v>
      </c>
      <c r="I477" s="6" t="s">
        <v>264</v>
      </c>
      <c r="J477" s="6" t="s">
        <v>264</v>
      </c>
      <c r="K477" s="6" t="s">
        <v>499</v>
      </c>
      <c r="L477" s="6" t="s">
        <v>265</v>
      </c>
      <c r="M477" s="7">
        <v>6390.8531439999997</v>
      </c>
      <c r="N477" s="8">
        <v>0.22184300000000001</v>
      </c>
      <c r="O477" s="7">
        <v>72574</v>
      </c>
      <c r="P477" s="7">
        <v>2184837</v>
      </c>
      <c r="Q477" s="7">
        <v>2228603</v>
      </c>
      <c r="R477" s="7">
        <v>28808</v>
      </c>
    </row>
    <row r="478" spans="1:18" x14ac:dyDescent="0.25">
      <c r="A478" s="3">
        <v>2020</v>
      </c>
      <c r="B478" s="4">
        <v>65</v>
      </c>
      <c r="C478" s="5">
        <v>44196</v>
      </c>
      <c r="D478" s="6" t="s">
        <v>18</v>
      </c>
      <c r="E478" s="5">
        <v>44204</v>
      </c>
      <c r="F478" s="5">
        <v>44165</v>
      </c>
      <c r="G478" s="5">
        <v>44196</v>
      </c>
      <c r="H478" s="6" t="s">
        <v>19</v>
      </c>
      <c r="I478" s="6" t="s">
        <v>264</v>
      </c>
      <c r="J478" s="6" t="s">
        <v>264</v>
      </c>
      <c r="K478" s="6" t="s">
        <v>500</v>
      </c>
      <c r="L478" s="6" t="s">
        <v>265</v>
      </c>
      <c r="M478" s="7">
        <v>876.54835200000002</v>
      </c>
      <c r="N478" s="8">
        <v>0.19358400000000001</v>
      </c>
      <c r="O478" s="7">
        <v>28368</v>
      </c>
      <c r="P478" s="7">
        <v>323923</v>
      </c>
      <c r="Q478" s="7">
        <v>347763</v>
      </c>
      <c r="R478" s="7">
        <v>4528</v>
      </c>
    </row>
    <row r="479" spans="1:18" x14ac:dyDescent="0.25">
      <c r="A479" s="3">
        <v>2020</v>
      </c>
      <c r="B479" s="4">
        <v>65</v>
      </c>
      <c r="C479" s="5">
        <v>44196</v>
      </c>
      <c r="D479" s="6" t="s">
        <v>18</v>
      </c>
      <c r="E479" s="5">
        <v>44204</v>
      </c>
      <c r="F479" s="5">
        <v>44165</v>
      </c>
      <c r="G479" s="5">
        <v>44196</v>
      </c>
      <c r="H479" s="6" t="s">
        <v>19</v>
      </c>
      <c r="I479" s="6" t="s">
        <v>264</v>
      </c>
      <c r="J479" s="6" t="s">
        <v>264</v>
      </c>
      <c r="K479" s="6" t="s">
        <v>501</v>
      </c>
      <c r="L479" s="6" t="s">
        <v>265</v>
      </c>
      <c r="M479" s="7">
        <v>4.7436499999999997</v>
      </c>
      <c r="N479" s="8">
        <v>0.47436499999999998</v>
      </c>
      <c r="O479" s="7">
        <v>10</v>
      </c>
      <c r="P479" s="7">
        <v>0</v>
      </c>
      <c r="Q479" s="7">
        <v>0</v>
      </c>
      <c r="R479" s="7">
        <v>10</v>
      </c>
    </row>
    <row r="480" spans="1:18" x14ac:dyDescent="0.25">
      <c r="A480" s="3">
        <v>2020</v>
      </c>
      <c r="B480" s="4">
        <v>65</v>
      </c>
      <c r="C480" s="5">
        <v>44196</v>
      </c>
      <c r="D480" s="6" t="s">
        <v>18</v>
      </c>
      <c r="E480" s="5">
        <v>44204</v>
      </c>
      <c r="F480" s="5">
        <v>44165</v>
      </c>
      <c r="G480" s="5">
        <v>44196</v>
      </c>
      <c r="H480" s="6" t="s">
        <v>19</v>
      </c>
      <c r="I480" s="6" t="s">
        <v>264</v>
      </c>
      <c r="J480" s="6" t="s">
        <v>264</v>
      </c>
      <c r="K480" s="6" t="s">
        <v>502</v>
      </c>
      <c r="L480" s="6" t="s">
        <v>265</v>
      </c>
      <c r="M480" s="7">
        <v>3.29</v>
      </c>
      <c r="N480" s="8">
        <v>0.41125</v>
      </c>
      <c r="O480" s="7">
        <v>26</v>
      </c>
      <c r="P480" s="7">
        <v>3814</v>
      </c>
      <c r="Q480" s="7">
        <v>3832</v>
      </c>
      <c r="R480" s="7">
        <v>8</v>
      </c>
    </row>
    <row r="481" spans="1:18" x14ac:dyDescent="0.25">
      <c r="A481" s="3">
        <v>2020</v>
      </c>
      <c r="B481" s="4">
        <v>65</v>
      </c>
      <c r="C481" s="5">
        <v>44196</v>
      </c>
      <c r="D481" s="6" t="s">
        <v>18</v>
      </c>
      <c r="E481" s="5">
        <v>44204</v>
      </c>
      <c r="F481" s="5">
        <v>44165</v>
      </c>
      <c r="G481" s="5">
        <v>44196</v>
      </c>
      <c r="H481" s="6" t="s">
        <v>19</v>
      </c>
      <c r="I481" s="6" t="s">
        <v>264</v>
      </c>
      <c r="J481" s="6" t="s">
        <v>264</v>
      </c>
      <c r="K481" s="6" t="s">
        <v>503</v>
      </c>
      <c r="L481" s="6" t="s">
        <v>265</v>
      </c>
      <c r="M481" s="7">
        <v>170.00574599999999</v>
      </c>
      <c r="N481" s="8">
        <v>0.23256599999999999</v>
      </c>
      <c r="O481" s="7">
        <v>504</v>
      </c>
      <c r="P481" s="7">
        <v>731</v>
      </c>
      <c r="Q481" s="7">
        <v>504</v>
      </c>
      <c r="R481" s="7">
        <v>731</v>
      </c>
    </row>
    <row r="482" spans="1:18" x14ac:dyDescent="0.25">
      <c r="A482" s="3">
        <v>2020</v>
      </c>
      <c r="B482" s="4">
        <v>65</v>
      </c>
      <c r="C482" s="5">
        <v>44196</v>
      </c>
      <c r="D482" s="6" t="s">
        <v>18</v>
      </c>
      <c r="E482" s="5">
        <v>44204</v>
      </c>
      <c r="F482" s="5">
        <v>44165</v>
      </c>
      <c r="G482" s="5">
        <v>44196</v>
      </c>
      <c r="H482" s="6" t="s">
        <v>19</v>
      </c>
      <c r="I482" s="6" t="s">
        <v>264</v>
      </c>
      <c r="J482" s="6" t="s">
        <v>264</v>
      </c>
      <c r="K482" s="6" t="s">
        <v>504</v>
      </c>
      <c r="L482" s="6" t="s">
        <v>265</v>
      </c>
      <c r="M482" s="7">
        <v>53.851500000000001</v>
      </c>
      <c r="N482" s="8">
        <v>0.11967</v>
      </c>
      <c r="O482" s="7">
        <v>0</v>
      </c>
      <c r="P482" s="7">
        <v>450</v>
      </c>
      <c r="Q482" s="7">
        <v>0</v>
      </c>
      <c r="R482" s="7">
        <v>450</v>
      </c>
    </row>
    <row r="483" spans="1:18" x14ac:dyDescent="0.25">
      <c r="A483" s="3">
        <v>2020</v>
      </c>
      <c r="B483" s="4">
        <v>65</v>
      </c>
      <c r="C483" s="5">
        <v>44196</v>
      </c>
      <c r="D483" s="6" t="s">
        <v>18</v>
      </c>
      <c r="E483" s="5">
        <v>44204</v>
      </c>
      <c r="F483" s="5">
        <v>44165</v>
      </c>
      <c r="G483" s="5">
        <v>44196</v>
      </c>
      <c r="H483" s="6" t="s">
        <v>19</v>
      </c>
      <c r="I483" s="6" t="s">
        <v>264</v>
      </c>
      <c r="J483" s="6" t="s">
        <v>264</v>
      </c>
      <c r="K483" s="6" t="s">
        <v>505</v>
      </c>
      <c r="L483" s="6" t="s">
        <v>265</v>
      </c>
      <c r="M483" s="7">
        <v>125.66195999999999</v>
      </c>
      <c r="N483" s="8">
        <v>0.16426399999999999</v>
      </c>
      <c r="O483" s="7">
        <v>0</v>
      </c>
      <c r="P483" s="7">
        <v>765</v>
      </c>
      <c r="Q483" s="7">
        <v>0</v>
      </c>
      <c r="R483" s="7">
        <v>765</v>
      </c>
    </row>
    <row r="484" spans="1:18" x14ac:dyDescent="0.25">
      <c r="A484" s="3">
        <v>2020</v>
      </c>
      <c r="B484" s="4">
        <v>65</v>
      </c>
      <c r="C484" s="5">
        <v>44196</v>
      </c>
      <c r="D484" s="6" t="s">
        <v>18</v>
      </c>
      <c r="E484" s="5">
        <v>44204</v>
      </c>
      <c r="F484" s="5">
        <v>44165</v>
      </c>
      <c r="G484" s="5">
        <v>44196</v>
      </c>
      <c r="H484" s="6" t="s">
        <v>19</v>
      </c>
      <c r="I484" s="6" t="s">
        <v>264</v>
      </c>
      <c r="J484" s="6" t="s">
        <v>264</v>
      </c>
      <c r="K484" s="6" t="s">
        <v>506</v>
      </c>
      <c r="L484" s="6" t="s">
        <v>265</v>
      </c>
      <c r="M484" s="7">
        <v>77.701151999999993</v>
      </c>
      <c r="N484" s="8">
        <v>0.82660800000000001</v>
      </c>
      <c r="O484" s="7">
        <v>0</v>
      </c>
      <c r="P484" s="7">
        <v>94</v>
      </c>
      <c r="Q484" s="7">
        <v>0</v>
      </c>
      <c r="R484" s="7">
        <v>94</v>
      </c>
    </row>
    <row r="485" spans="1:18" x14ac:dyDescent="0.25">
      <c r="A485" s="3">
        <v>2020</v>
      </c>
      <c r="B485" s="4">
        <v>65</v>
      </c>
      <c r="C485" s="5">
        <v>44196</v>
      </c>
      <c r="D485" s="6" t="s">
        <v>18</v>
      </c>
      <c r="E485" s="5">
        <v>44204</v>
      </c>
      <c r="F485" s="5">
        <v>44165</v>
      </c>
      <c r="G485" s="5">
        <v>44196</v>
      </c>
      <c r="H485" s="6" t="s">
        <v>19</v>
      </c>
      <c r="I485" s="6" t="s">
        <v>264</v>
      </c>
      <c r="J485" s="6" t="s">
        <v>264</v>
      </c>
      <c r="K485" s="6" t="s">
        <v>507</v>
      </c>
      <c r="L485" s="6" t="s">
        <v>265</v>
      </c>
      <c r="M485" s="7">
        <v>25.806948999999999</v>
      </c>
      <c r="N485" s="8">
        <v>0.17320099999999999</v>
      </c>
      <c r="O485" s="7">
        <v>0</v>
      </c>
      <c r="P485" s="7">
        <v>149</v>
      </c>
      <c r="Q485" s="7">
        <v>0</v>
      </c>
      <c r="R485" s="7">
        <v>149</v>
      </c>
    </row>
    <row r="486" spans="1:18" x14ac:dyDescent="0.25">
      <c r="A486" s="3">
        <v>2020</v>
      </c>
      <c r="B486" s="4">
        <v>65</v>
      </c>
      <c r="C486" s="5">
        <v>44196</v>
      </c>
      <c r="D486" s="6" t="s">
        <v>18</v>
      </c>
      <c r="E486" s="5">
        <v>44204</v>
      </c>
      <c r="F486" s="5">
        <v>44165</v>
      </c>
      <c r="G486" s="5">
        <v>44196</v>
      </c>
      <c r="H486" s="6" t="s">
        <v>19</v>
      </c>
      <c r="I486" s="6" t="s">
        <v>264</v>
      </c>
      <c r="J486" s="6" t="s">
        <v>264</v>
      </c>
      <c r="K486" s="6" t="s">
        <v>508</v>
      </c>
      <c r="L486" s="6" t="s">
        <v>265</v>
      </c>
      <c r="M486" s="7">
        <v>74.130027999999996</v>
      </c>
      <c r="N486" s="8">
        <v>0.17320099999999999</v>
      </c>
      <c r="O486" s="7">
        <v>0</v>
      </c>
      <c r="P486" s="7">
        <v>428</v>
      </c>
      <c r="Q486" s="7">
        <v>0</v>
      </c>
      <c r="R486" s="7">
        <v>428</v>
      </c>
    </row>
    <row r="487" spans="1:18" x14ac:dyDescent="0.25">
      <c r="A487" s="3">
        <v>2020</v>
      </c>
      <c r="B487" s="4">
        <v>65</v>
      </c>
      <c r="C487" s="5">
        <v>44196</v>
      </c>
      <c r="D487" s="6" t="s">
        <v>18</v>
      </c>
      <c r="E487" s="5">
        <v>44204</v>
      </c>
      <c r="F487" s="5">
        <v>44165</v>
      </c>
      <c r="G487" s="5">
        <v>44196</v>
      </c>
      <c r="H487" s="6" t="s">
        <v>19</v>
      </c>
      <c r="I487" s="6" t="s">
        <v>264</v>
      </c>
      <c r="J487" s="6" t="s">
        <v>264</v>
      </c>
      <c r="K487" s="6" t="s">
        <v>509</v>
      </c>
      <c r="L487" s="6" t="s">
        <v>265</v>
      </c>
      <c r="M487" s="7">
        <v>65.072339999999997</v>
      </c>
      <c r="N487" s="8">
        <v>0.122778</v>
      </c>
      <c r="O487" s="7">
        <v>0</v>
      </c>
      <c r="P487" s="7">
        <v>530</v>
      </c>
      <c r="Q487" s="7">
        <v>0</v>
      </c>
      <c r="R487" s="7">
        <v>530</v>
      </c>
    </row>
    <row r="488" spans="1:18" x14ac:dyDescent="0.25">
      <c r="A488" s="3">
        <v>2020</v>
      </c>
      <c r="B488" s="4">
        <v>65</v>
      </c>
      <c r="C488" s="5">
        <v>44196</v>
      </c>
      <c r="D488" s="6" t="s">
        <v>18</v>
      </c>
      <c r="E488" s="5">
        <v>44204</v>
      </c>
      <c r="F488" s="5">
        <v>44165</v>
      </c>
      <c r="G488" s="5">
        <v>44196</v>
      </c>
      <c r="H488" s="6" t="s">
        <v>19</v>
      </c>
      <c r="I488" s="6" t="s">
        <v>264</v>
      </c>
      <c r="J488" s="6" t="s">
        <v>264</v>
      </c>
      <c r="K488" s="6" t="s">
        <v>510</v>
      </c>
      <c r="L488" s="6" t="s">
        <v>265</v>
      </c>
      <c r="M488" s="7">
        <v>24.266760000000001</v>
      </c>
      <c r="N488" s="8">
        <v>8.6666999999999994E-2</v>
      </c>
      <c r="O488" s="7">
        <v>0</v>
      </c>
      <c r="P488" s="7">
        <v>280</v>
      </c>
      <c r="Q488" s="7">
        <v>0</v>
      </c>
      <c r="R488" s="7">
        <v>280</v>
      </c>
    </row>
    <row r="489" spans="1:18" x14ac:dyDescent="0.25">
      <c r="A489" s="3">
        <v>2020</v>
      </c>
      <c r="B489" s="4">
        <v>65</v>
      </c>
      <c r="C489" s="5">
        <v>44196</v>
      </c>
      <c r="D489" s="6" t="s">
        <v>18</v>
      </c>
      <c r="E489" s="5">
        <v>44204</v>
      </c>
      <c r="F489" s="5">
        <v>44165</v>
      </c>
      <c r="G489" s="5">
        <v>44196</v>
      </c>
      <c r="H489" s="6" t="s">
        <v>19</v>
      </c>
      <c r="I489" s="6" t="s">
        <v>264</v>
      </c>
      <c r="J489" s="6" t="s">
        <v>264</v>
      </c>
      <c r="K489" s="6" t="s">
        <v>511</v>
      </c>
      <c r="L489" s="6" t="s">
        <v>265</v>
      </c>
      <c r="M489" s="7">
        <v>78.000299999999996</v>
      </c>
      <c r="N489" s="8">
        <v>8.6666999999999994E-2</v>
      </c>
      <c r="O489" s="7">
        <v>0</v>
      </c>
      <c r="P489" s="7">
        <v>900</v>
      </c>
      <c r="Q489" s="7">
        <v>0</v>
      </c>
      <c r="R489" s="7">
        <v>900</v>
      </c>
    </row>
    <row r="490" spans="1:18" x14ac:dyDescent="0.25">
      <c r="A490" s="3">
        <v>2020</v>
      </c>
      <c r="B490" s="4">
        <v>65</v>
      </c>
      <c r="C490" s="5">
        <v>44196</v>
      </c>
      <c r="D490" s="6" t="s">
        <v>18</v>
      </c>
      <c r="E490" s="5">
        <v>44204</v>
      </c>
      <c r="F490" s="5">
        <v>44165</v>
      </c>
      <c r="G490" s="5">
        <v>44196</v>
      </c>
      <c r="H490" s="6" t="s">
        <v>19</v>
      </c>
      <c r="I490" s="6" t="s">
        <v>264</v>
      </c>
      <c r="J490" s="6" t="s">
        <v>264</v>
      </c>
      <c r="K490" s="6" t="s">
        <v>512</v>
      </c>
      <c r="L490" s="6" t="s">
        <v>265</v>
      </c>
      <c r="M490" s="7">
        <v>226.79982999999999</v>
      </c>
      <c r="N490" s="8">
        <v>0.13914099999999999</v>
      </c>
      <c r="O490" s="7">
        <v>0</v>
      </c>
      <c r="P490" s="7">
        <v>1630</v>
      </c>
      <c r="Q490" s="7">
        <v>0</v>
      </c>
      <c r="R490" s="7">
        <v>1630</v>
      </c>
    </row>
    <row r="491" spans="1:18" x14ac:dyDescent="0.25">
      <c r="A491" s="3">
        <v>2020</v>
      </c>
      <c r="B491" s="4">
        <v>65</v>
      </c>
      <c r="C491" s="5">
        <v>44196</v>
      </c>
      <c r="D491" s="6" t="s">
        <v>18</v>
      </c>
      <c r="E491" s="5">
        <v>44204</v>
      </c>
      <c r="F491" s="5">
        <v>44165</v>
      </c>
      <c r="G491" s="5">
        <v>44196</v>
      </c>
      <c r="H491" s="6" t="s">
        <v>19</v>
      </c>
      <c r="I491" s="6" t="s">
        <v>264</v>
      </c>
      <c r="J491" s="6" t="s">
        <v>264</v>
      </c>
      <c r="K491" s="6" t="s">
        <v>513</v>
      </c>
      <c r="L491" s="6" t="s">
        <v>265</v>
      </c>
      <c r="M491" s="7">
        <v>44.778708000000002</v>
      </c>
      <c r="N491" s="8">
        <v>0.28704299999999999</v>
      </c>
      <c r="O491" s="7">
        <v>0</v>
      </c>
      <c r="P491" s="7">
        <v>156</v>
      </c>
      <c r="Q491" s="7">
        <v>0</v>
      </c>
      <c r="R491" s="7">
        <v>156</v>
      </c>
    </row>
    <row r="492" spans="1:18" x14ac:dyDescent="0.25">
      <c r="A492" s="3">
        <v>2020</v>
      </c>
      <c r="B492" s="4">
        <v>65</v>
      </c>
      <c r="C492" s="5">
        <v>44196</v>
      </c>
      <c r="D492" s="6" t="s">
        <v>18</v>
      </c>
      <c r="E492" s="5">
        <v>44204</v>
      </c>
      <c r="F492" s="5">
        <v>44165</v>
      </c>
      <c r="G492" s="5">
        <v>44196</v>
      </c>
      <c r="H492" s="6" t="s">
        <v>19</v>
      </c>
      <c r="I492" s="6" t="s">
        <v>264</v>
      </c>
      <c r="J492" s="6" t="s">
        <v>264</v>
      </c>
      <c r="K492" s="6" t="s">
        <v>514</v>
      </c>
      <c r="L492" s="6" t="s">
        <v>265</v>
      </c>
      <c r="M492" s="7">
        <v>42.705899000000002</v>
      </c>
      <c r="N492" s="8">
        <v>0.44026700000000002</v>
      </c>
      <c r="O492" s="7">
        <v>97</v>
      </c>
      <c r="P492" s="7">
        <v>6169</v>
      </c>
      <c r="Q492" s="7">
        <v>6169</v>
      </c>
      <c r="R492" s="7">
        <v>97</v>
      </c>
    </row>
    <row r="493" spans="1:18" x14ac:dyDescent="0.25">
      <c r="A493" s="3">
        <v>2020</v>
      </c>
      <c r="B493" s="4">
        <v>65</v>
      </c>
      <c r="C493" s="5">
        <v>44196</v>
      </c>
      <c r="D493" s="6" t="s">
        <v>18</v>
      </c>
      <c r="E493" s="5">
        <v>44204</v>
      </c>
      <c r="F493" s="5">
        <v>44165</v>
      </c>
      <c r="G493" s="5">
        <v>44196</v>
      </c>
      <c r="H493" s="6" t="s">
        <v>19</v>
      </c>
      <c r="I493" s="6" t="s">
        <v>264</v>
      </c>
      <c r="J493" s="6" t="s">
        <v>264</v>
      </c>
      <c r="K493" s="6" t="s">
        <v>515</v>
      </c>
      <c r="L493" s="6" t="s">
        <v>265</v>
      </c>
      <c r="M493" s="7">
        <v>417.50639999999999</v>
      </c>
      <c r="N493" s="8">
        <v>0.22031999999999999</v>
      </c>
      <c r="O493" s="7">
        <v>6394</v>
      </c>
      <c r="P493" s="7">
        <v>29864</v>
      </c>
      <c r="Q493" s="7">
        <v>34363</v>
      </c>
      <c r="R493" s="7">
        <v>1895</v>
      </c>
    </row>
    <row r="494" spans="1:18" x14ac:dyDescent="0.25">
      <c r="A494" s="3">
        <v>2020</v>
      </c>
      <c r="B494" s="4">
        <v>65</v>
      </c>
      <c r="C494" s="5">
        <v>44196</v>
      </c>
      <c r="D494" s="6" t="s">
        <v>18</v>
      </c>
      <c r="E494" s="5">
        <v>44204</v>
      </c>
      <c r="F494" s="5">
        <v>44165</v>
      </c>
      <c r="G494" s="5">
        <v>44196</v>
      </c>
      <c r="H494" s="6" t="s">
        <v>19</v>
      </c>
      <c r="I494" s="6" t="s">
        <v>264</v>
      </c>
      <c r="J494" s="6" t="s">
        <v>264</v>
      </c>
      <c r="K494" s="6" t="s">
        <v>516</v>
      </c>
      <c r="L494" s="6" t="s">
        <v>265</v>
      </c>
      <c r="M494" s="7">
        <v>6742.5773360000003</v>
      </c>
      <c r="N494" s="8">
        <v>0.58488700000000005</v>
      </c>
      <c r="O494" s="7">
        <v>9436</v>
      </c>
      <c r="P494" s="7">
        <v>373249</v>
      </c>
      <c r="Q494" s="7">
        <v>371157</v>
      </c>
      <c r="R494" s="7">
        <v>11528</v>
      </c>
    </row>
    <row r="495" spans="1:18" x14ac:dyDescent="0.25">
      <c r="A495" s="3">
        <v>2020</v>
      </c>
      <c r="B495" s="4">
        <v>65</v>
      </c>
      <c r="C495" s="5">
        <v>44196</v>
      </c>
      <c r="D495" s="6" t="s">
        <v>18</v>
      </c>
      <c r="E495" s="5">
        <v>44204</v>
      </c>
      <c r="F495" s="5">
        <v>44165</v>
      </c>
      <c r="G495" s="5">
        <v>44196</v>
      </c>
      <c r="H495" s="6" t="s">
        <v>19</v>
      </c>
      <c r="I495" s="6" t="s">
        <v>264</v>
      </c>
      <c r="J495" s="6" t="s">
        <v>264</v>
      </c>
      <c r="K495" s="6" t="s">
        <v>517</v>
      </c>
      <c r="L495" s="6" t="s">
        <v>265</v>
      </c>
      <c r="M495" s="7">
        <v>5613.5832</v>
      </c>
      <c r="N495" s="8">
        <v>0.41814400000000002</v>
      </c>
      <c r="O495" s="7">
        <v>6321</v>
      </c>
      <c r="P495" s="7">
        <v>592163</v>
      </c>
      <c r="Q495" s="7">
        <v>585059</v>
      </c>
      <c r="R495" s="7">
        <v>13425</v>
      </c>
    </row>
    <row r="496" spans="1:18" x14ac:dyDescent="0.25">
      <c r="A496" s="3">
        <v>2020</v>
      </c>
      <c r="B496" s="4">
        <v>65</v>
      </c>
      <c r="C496" s="5">
        <v>44196</v>
      </c>
      <c r="D496" s="6" t="s">
        <v>18</v>
      </c>
      <c r="E496" s="5">
        <v>44204</v>
      </c>
      <c r="F496" s="5">
        <v>44165</v>
      </c>
      <c r="G496" s="5">
        <v>44196</v>
      </c>
      <c r="H496" s="6" t="s">
        <v>19</v>
      </c>
      <c r="I496" s="6" t="s">
        <v>264</v>
      </c>
      <c r="J496" s="6" t="s">
        <v>264</v>
      </c>
      <c r="K496" s="6" t="s">
        <v>518</v>
      </c>
      <c r="L496" s="6" t="s">
        <v>265</v>
      </c>
      <c r="M496" s="7">
        <v>48.706325999999997</v>
      </c>
      <c r="N496" s="8">
        <v>0.31834200000000001</v>
      </c>
      <c r="O496" s="7">
        <v>153</v>
      </c>
      <c r="P496" s="7">
        <v>153</v>
      </c>
      <c r="Q496" s="7">
        <v>153</v>
      </c>
      <c r="R496" s="7">
        <v>153</v>
      </c>
    </row>
    <row r="497" spans="1:18" x14ac:dyDescent="0.25">
      <c r="A497" s="3">
        <v>2020</v>
      </c>
      <c r="B497" s="4">
        <v>65</v>
      </c>
      <c r="C497" s="5">
        <v>44196</v>
      </c>
      <c r="D497" s="6" t="s">
        <v>18</v>
      </c>
      <c r="E497" s="5">
        <v>44204</v>
      </c>
      <c r="F497" s="5">
        <v>44165</v>
      </c>
      <c r="G497" s="5">
        <v>44196</v>
      </c>
      <c r="H497" s="6" t="s">
        <v>19</v>
      </c>
      <c r="I497" s="6" t="s">
        <v>264</v>
      </c>
      <c r="J497" s="6" t="s">
        <v>264</v>
      </c>
      <c r="K497" s="6" t="s">
        <v>519</v>
      </c>
      <c r="L497" s="6" t="s">
        <v>265</v>
      </c>
      <c r="M497" s="7">
        <v>1888.8008</v>
      </c>
      <c r="N497" s="8">
        <v>0.21962799999999999</v>
      </c>
      <c r="O497" s="7">
        <v>9600</v>
      </c>
      <c r="P497" s="7">
        <v>8600</v>
      </c>
      <c r="Q497" s="7">
        <v>9600</v>
      </c>
      <c r="R497" s="7">
        <v>8600</v>
      </c>
    </row>
    <row r="498" spans="1:18" x14ac:dyDescent="0.25">
      <c r="A498" s="3">
        <v>2020</v>
      </c>
      <c r="B498" s="4">
        <v>65</v>
      </c>
      <c r="C498" s="5">
        <v>44196</v>
      </c>
      <c r="D498" s="6" t="s">
        <v>18</v>
      </c>
      <c r="E498" s="5">
        <v>44204</v>
      </c>
      <c r="F498" s="5">
        <v>44165</v>
      </c>
      <c r="G498" s="5">
        <v>44196</v>
      </c>
      <c r="H498" s="6" t="s">
        <v>19</v>
      </c>
      <c r="I498" s="6" t="s">
        <v>264</v>
      </c>
      <c r="J498" s="6" t="s">
        <v>264</v>
      </c>
      <c r="K498" s="6" t="s">
        <v>520</v>
      </c>
      <c r="L498" s="6" t="s">
        <v>265</v>
      </c>
      <c r="M498" s="7">
        <v>8.4369879999999995</v>
      </c>
      <c r="N498" s="8">
        <v>0.222026</v>
      </c>
      <c r="O498" s="7">
        <v>38</v>
      </c>
      <c r="P498" s="7">
        <v>0</v>
      </c>
      <c r="Q498" s="7">
        <v>0</v>
      </c>
      <c r="R498" s="7">
        <v>38</v>
      </c>
    </row>
    <row r="499" spans="1:18" x14ac:dyDescent="0.25">
      <c r="A499" s="3">
        <v>2020</v>
      </c>
      <c r="B499" s="4">
        <v>65</v>
      </c>
      <c r="C499" s="5">
        <v>44196</v>
      </c>
      <c r="D499" s="6" t="s">
        <v>18</v>
      </c>
      <c r="E499" s="5">
        <v>44204</v>
      </c>
      <c r="F499" s="5">
        <v>44165</v>
      </c>
      <c r="G499" s="5">
        <v>44196</v>
      </c>
      <c r="H499" s="6" t="s">
        <v>19</v>
      </c>
      <c r="I499" s="6" t="s">
        <v>264</v>
      </c>
      <c r="J499" s="6" t="s">
        <v>264</v>
      </c>
      <c r="K499" s="6" t="s">
        <v>521</v>
      </c>
      <c r="L499" s="6" t="s">
        <v>265</v>
      </c>
      <c r="M499" s="7">
        <v>190.84102799999999</v>
      </c>
      <c r="N499" s="8">
        <v>9.8779000000000006E-2</v>
      </c>
      <c r="O499" s="7">
        <v>0</v>
      </c>
      <c r="P499" s="7">
        <v>35640</v>
      </c>
      <c r="Q499" s="7">
        <v>33708</v>
      </c>
      <c r="R499" s="7">
        <v>1932</v>
      </c>
    </row>
    <row r="500" spans="1:18" x14ac:dyDescent="0.25">
      <c r="A500" s="3">
        <v>2020</v>
      </c>
      <c r="B500" s="4">
        <v>65</v>
      </c>
      <c r="C500" s="5">
        <v>44196</v>
      </c>
      <c r="D500" s="6" t="s">
        <v>18</v>
      </c>
      <c r="E500" s="5">
        <v>44204</v>
      </c>
      <c r="F500" s="5">
        <v>44165</v>
      </c>
      <c r="G500" s="5">
        <v>44196</v>
      </c>
      <c r="H500" s="6" t="s">
        <v>19</v>
      </c>
      <c r="I500" s="6" t="s">
        <v>264</v>
      </c>
      <c r="J500" s="6" t="s">
        <v>264</v>
      </c>
      <c r="K500" s="6" t="s">
        <v>522</v>
      </c>
      <c r="L500" s="6" t="s">
        <v>265</v>
      </c>
      <c r="M500" s="7">
        <v>100.78087499999999</v>
      </c>
      <c r="N500" s="8">
        <v>8.9582999999999996E-2</v>
      </c>
      <c r="O500" s="7">
        <v>213</v>
      </c>
      <c r="P500" s="7">
        <v>18065</v>
      </c>
      <c r="Q500" s="7">
        <v>17153</v>
      </c>
      <c r="R500" s="7">
        <v>1125</v>
      </c>
    </row>
    <row r="501" spans="1:18" x14ac:dyDescent="0.25">
      <c r="A501" s="3">
        <v>2020</v>
      </c>
      <c r="B501" s="4">
        <v>65</v>
      </c>
      <c r="C501" s="5">
        <v>44196</v>
      </c>
      <c r="D501" s="6" t="s">
        <v>18</v>
      </c>
      <c r="E501" s="5">
        <v>44204</v>
      </c>
      <c r="F501" s="5">
        <v>44165</v>
      </c>
      <c r="G501" s="5">
        <v>44196</v>
      </c>
      <c r="H501" s="6" t="s">
        <v>19</v>
      </c>
      <c r="I501" s="6" t="s">
        <v>264</v>
      </c>
      <c r="J501" s="6" t="s">
        <v>264</v>
      </c>
      <c r="K501" s="6" t="s">
        <v>523</v>
      </c>
      <c r="L501" s="6" t="s">
        <v>265</v>
      </c>
      <c r="M501" s="7">
        <v>3.0287600000000001</v>
      </c>
      <c r="N501" s="8">
        <v>0.21634</v>
      </c>
      <c r="O501" s="7">
        <v>14</v>
      </c>
      <c r="P501" s="7">
        <v>0</v>
      </c>
      <c r="Q501" s="7">
        <v>0</v>
      </c>
      <c r="R501" s="7">
        <v>14</v>
      </c>
    </row>
    <row r="502" spans="1:18" x14ac:dyDescent="0.25">
      <c r="A502" s="3">
        <v>2020</v>
      </c>
      <c r="B502" s="4">
        <v>65</v>
      </c>
      <c r="C502" s="5">
        <v>44196</v>
      </c>
      <c r="D502" s="6" t="s">
        <v>18</v>
      </c>
      <c r="E502" s="5">
        <v>44204</v>
      </c>
      <c r="F502" s="5">
        <v>44165</v>
      </c>
      <c r="G502" s="5">
        <v>44196</v>
      </c>
      <c r="H502" s="6" t="s">
        <v>19</v>
      </c>
      <c r="I502" s="6" t="s">
        <v>264</v>
      </c>
      <c r="J502" s="6" t="s">
        <v>264</v>
      </c>
      <c r="K502" s="6" t="s">
        <v>524</v>
      </c>
      <c r="L502" s="6" t="s">
        <v>265</v>
      </c>
      <c r="M502" s="7">
        <v>0.56999999999999995</v>
      </c>
      <c r="N502" s="8">
        <v>7.1249999999999994E-2</v>
      </c>
      <c r="O502" s="7">
        <v>8</v>
      </c>
      <c r="P502" s="7">
        <v>4280</v>
      </c>
      <c r="Q502" s="7">
        <v>4280</v>
      </c>
      <c r="R502" s="7">
        <v>8</v>
      </c>
    </row>
    <row r="503" spans="1:18" x14ac:dyDescent="0.25">
      <c r="A503" s="3">
        <v>2020</v>
      </c>
      <c r="B503" s="4">
        <v>65</v>
      </c>
      <c r="C503" s="5">
        <v>44196</v>
      </c>
      <c r="D503" s="6" t="s">
        <v>18</v>
      </c>
      <c r="E503" s="5">
        <v>44204</v>
      </c>
      <c r="F503" s="5">
        <v>44165</v>
      </c>
      <c r="G503" s="5">
        <v>44196</v>
      </c>
      <c r="H503" s="6" t="s">
        <v>19</v>
      </c>
      <c r="I503" s="6" t="s">
        <v>264</v>
      </c>
      <c r="J503" s="6" t="s">
        <v>264</v>
      </c>
      <c r="K503" s="6" t="s">
        <v>525</v>
      </c>
      <c r="L503" s="6" t="s">
        <v>265</v>
      </c>
      <c r="M503" s="7">
        <v>0.14249999999999999</v>
      </c>
      <c r="N503" s="8">
        <v>7.1249999999999994E-2</v>
      </c>
      <c r="O503" s="7">
        <v>2</v>
      </c>
      <c r="P503" s="7">
        <v>4280</v>
      </c>
      <c r="Q503" s="7">
        <v>4280</v>
      </c>
      <c r="R503" s="7">
        <v>2</v>
      </c>
    </row>
    <row r="504" spans="1:18" x14ac:dyDescent="0.25">
      <c r="A504" s="3">
        <v>2020</v>
      </c>
      <c r="B504" s="4">
        <v>65</v>
      </c>
      <c r="C504" s="5">
        <v>44196</v>
      </c>
      <c r="D504" s="6" t="s">
        <v>18</v>
      </c>
      <c r="E504" s="5">
        <v>44204</v>
      </c>
      <c r="F504" s="5">
        <v>44165</v>
      </c>
      <c r="G504" s="5">
        <v>44196</v>
      </c>
      <c r="H504" s="6" t="s">
        <v>19</v>
      </c>
      <c r="I504" s="6" t="s">
        <v>264</v>
      </c>
      <c r="J504" s="6" t="s">
        <v>264</v>
      </c>
      <c r="K504" s="6" t="s">
        <v>526</v>
      </c>
      <c r="L504" s="6" t="s">
        <v>265</v>
      </c>
      <c r="M504" s="7">
        <v>0.56999999999999995</v>
      </c>
      <c r="N504" s="8">
        <v>7.1249999999999994E-2</v>
      </c>
      <c r="O504" s="7">
        <v>8</v>
      </c>
      <c r="P504" s="7">
        <v>1680</v>
      </c>
      <c r="Q504" s="7">
        <v>1680</v>
      </c>
      <c r="R504" s="7">
        <v>8</v>
      </c>
    </row>
    <row r="505" spans="1:18" x14ac:dyDescent="0.25">
      <c r="A505" s="3">
        <v>2020</v>
      </c>
      <c r="B505" s="4">
        <v>65</v>
      </c>
      <c r="C505" s="5">
        <v>44196</v>
      </c>
      <c r="D505" s="6" t="s">
        <v>18</v>
      </c>
      <c r="E505" s="5">
        <v>44204</v>
      </c>
      <c r="F505" s="5">
        <v>44165</v>
      </c>
      <c r="G505" s="5">
        <v>44196</v>
      </c>
      <c r="H505" s="6" t="s">
        <v>19</v>
      </c>
      <c r="I505" s="6" t="s">
        <v>264</v>
      </c>
      <c r="J505" s="6" t="s">
        <v>264</v>
      </c>
      <c r="K505" s="6" t="s">
        <v>527</v>
      </c>
      <c r="L505" s="6" t="s">
        <v>265</v>
      </c>
      <c r="M505" s="7">
        <v>0.56999999999999995</v>
      </c>
      <c r="N505" s="8">
        <v>7.1249999999999994E-2</v>
      </c>
      <c r="O505" s="7">
        <v>8</v>
      </c>
      <c r="P505" s="7">
        <v>15580</v>
      </c>
      <c r="Q505" s="7">
        <v>15580</v>
      </c>
      <c r="R505" s="7">
        <v>8</v>
      </c>
    </row>
    <row r="506" spans="1:18" x14ac:dyDescent="0.25">
      <c r="A506" s="3">
        <v>2020</v>
      </c>
      <c r="B506" s="4">
        <v>65</v>
      </c>
      <c r="C506" s="5">
        <v>44196</v>
      </c>
      <c r="D506" s="6" t="s">
        <v>18</v>
      </c>
      <c r="E506" s="5">
        <v>44204</v>
      </c>
      <c r="F506" s="5">
        <v>44165</v>
      </c>
      <c r="G506" s="5">
        <v>44196</v>
      </c>
      <c r="H506" s="6" t="s">
        <v>19</v>
      </c>
      <c r="I506" s="6" t="s">
        <v>264</v>
      </c>
      <c r="J506" s="6" t="s">
        <v>264</v>
      </c>
      <c r="K506" s="6" t="s">
        <v>528</v>
      </c>
      <c r="L506" s="6" t="s">
        <v>265</v>
      </c>
      <c r="M506" s="7">
        <v>0.56999999999999995</v>
      </c>
      <c r="N506" s="8">
        <v>7.1249999999999994E-2</v>
      </c>
      <c r="O506" s="7">
        <v>8</v>
      </c>
      <c r="P506" s="7">
        <v>10440</v>
      </c>
      <c r="Q506" s="7">
        <v>10440</v>
      </c>
      <c r="R506" s="7">
        <v>8</v>
      </c>
    </row>
    <row r="507" spans="1:18" x14ac:dyDescent="0.25">
      <c r="A507" s="3">
        <v>2020</v>
      </c>
      <c r="B507" s="4">
        <v>65</v>
      </c>
      <c r="C507" s="5">
        <v>44196</v>
      </c>
      <c r="D507" s="6" t="s">
        <v>18</v>
      </c>
      <c r="E507" s="5">
        <v>44204</v>
      </c>
      <c r="F507" s="5">
        <v>44165</v>
      </c>
      <c r="G507" s="5">
        <v>44196</v>
      </c>
      <c r="H507" s="6" t="s">
        <v>19</v>
      </c>
      <c r="I507" s="6" t="s">
        <v>264</v>
      </c>
      <c r="J507" s="6" t="s">
        <v>264</v>
      </c>
      <c r="K507" s="6" t="s">
        <v>529</v>
      </c>
      <c r="L507" s="6" t="s">
        <v>265</v>
      </c>
      <c r="M507" s="7">
        <v>337.48554300000001</v>
      </c>
      <c r="N507" s="8">
        <v>0.41307899999999997</v>
      </c>
      <c r="O507" s="7">
        <v>808</v>
      </c>
      <c r="P507" s="7">
        <v>21469</v>
      </c>
      <c r="Q507" s="7">
        <v>21460</v>
      </c>
      <c r="R507" s="7">
        <v>817</v>
      </c>
    </row>
    <row r="508" spans="1:18" x14ac:dyDescent="0.25">
      <c r="A508" s="3">
        <v>2020</v>
      </c>
      <c r="B508" s="4">
        <v>65</v>
      </c>
      <c r="C508" s="5">
        <v>44196</v>
      </c>
      <c r="D508" s="6" t="s">
        <v>18</v>
      </c>
      <c r="E508" s="5">
        <v>44204</v>
      </c>
      <c r="F508" s="5">
        <v>44165</v>
      </c>
      <c r="G508" s="5">
        <v>44196</v>
      </c>
      <c r="H508" s="6" t="s">
        <v>19</v>
      </c>
      <c r="I508" s="6" t="s">
        <v>264</v>
      </c>
      <c r="J508" s="6" t="s">
        <v>264</v>
      </c>
      <c r="K508" s="6" t="s">
        <v>530</v>
      </c>
      <c r="L508" s="6" t="s">
        <v>265</v>
      </c>
      <c r="M508" s="7">
        <v>194.46119999999999</v>
      </c>
      <c r="N508" s="8">
        <v>1.6205099999999999</v>
      </c>
      <c r="O508" s="7">
        <v>120</v>
      </c>
      <c r="P508" s="7">
        <v>0</v>
      </c>
      <c r="Q508" s="7">
        <v>0</v>
      </c>
      <c r="R508" s="7">
        <v>120</v>
      </c>
    </row>
    <row r="509" spans="1:18" x14ac:dyDescent="0.25">
      <c r="A509" s="3">
        <v>2020</v>
      </c>
      <c r="B509" s="4">
        <v>65</v>
      </c>
      <c r="C509" s="5">
        <v>44196</v>
      </c>
      <c r="D509" s="6" t="s">
        <v>18</v>
      </c>
      <c r="E509" s="5">
        <v>44204</v>
      </c>
      <c r="F509" s="5">
        <v>44165</v>
      </c>
      <c r="G509" s="5">
        <v>44196</v>
      </c>
      <c r="H509" s="6" t="s">
        <v>19</v>
      </c>
      <c r="I509" s="6" t="s">
        <v>264</v>
      </c>
      <c r="J509" s="6" t="s">
        <v>264</v>
      </c>
      <c r="K509" s="6" t="s">
        <v>531</v>
      </c>
      <c r="L509" s="6" t="s">
        <v>265</v>
      </c>
      <c r="M509" s="7">
        <v>244.75125</v>
      </c>
      <c r="N509" s="8">
        <v>1.631675</v>
      </c>
      <c r="O509" s="7">
        <v>150</v>
      </c>
      <c r="P509" s="7">
        <v>0</v>
      </c>
      <c r="Q509" s="7">
        <v>0</v>
      </c>
      <c r="R509" s="7">
        <v>150</v>
      </c>
    </row>
    <row r="510" spans="1:18" x14ac:dyDescent="0.25">
      <c r="A510" s="3">
        <v>2020</v>
      </c>
      <c r="B510" s="4">
        <v>65</v>
      </c>
      <c r="C510" s="5">
        <v>44196</v>
      </c>
      <c r="D510" s="6" t="s">
        <v>18</v>
      </c>
      <c r="E510" s="5">
        <v>44204</v>
      </c>
      <c r="F510" s="5">
        <v>44165</v>
      </c>
      <c r="G510" s="5">
        <v>44196</v>
      </c>
      <c r="H510" s="6" t="s">
        <v>19</v>
      </c>
      <c r="I510" s="6" t="s">
        <v>264</v>
      </c>
      <c r="J510" s="6" t="s">
        <v>264</v>
      </c>
      <c r="K510" s="6" t="s">
        <v>532</v>
      </c>
      <c r="L510" s="6" t="s">
        <v>265</v>
      </c>
      <c r="M510" s="7">
        <v>617.67953399999999</v>
      </c>
      <c r="N510" s="8">
        <v>0.21612300000000001</v>
      </c>
      <c r="O510" s="7">
        <v>1033</v>
      </c>
      <c r="P510" s="7">
        <v>41430</v>
      </c>
      <c r="Q510" s="7">
        <v>39605</v>
      </c>
      <c r="R510" s="7">
        <v>2858</v>
      </c>
    </row>
    <row r="511" spans="1:18" x14ac:dyDescent="0.25">
      <c r="A511" s="3">
        <v>2020</v>
      </c>
      <c r="B511" s="4">
        <v>65</v>
      </c>
      <c r="C511" s="5">
        <v>44196</v>
      </c>
      <c r="D511" s="6" t="s">
        <v>18</v>
      </c>
      <c r="E511" s="5">
        <v>44204</v>
      </c>
      <c r="F511" s="5">
        <v>44165</v>
      </c>
      <c r="G511" s="5">
        <v>44196</v>
      </c>
      <c r="H511" s="6" t="s">
        <v>19</v>
      </c>
      <c r="I511" s="6" t="s">
        <v>264</v>
      </c>
      <c r="J511" s="6" t="s">
        <v>264</v>
      </c>
      <c r="K511" s="6" t="s">
        <v>533</v>
      </c>
      <c r="L511" s="6" t="s">
        <v>265</v>
      </c>
      <c r="M511" s="7">
        <v>151.89502899999999</v>
      </c>
      <c r="N511" s="8">
        <v>1.062203</v>
      </c>
      <c r="O511" s="7">
        <v>143</v>
      </c>
      <c r="P511" s="7">
        <v>143</v>
      </c>
      <c r="Q511" s="7">
        <v>143</v>
      </c>
      <c r="R511" s="7">
        <v>143</v>
      </c>
    </row>
    <row r="512" spans="1:18" x14ac:dyDescent="0.25">
      <c r="A512" s="3">
        <v>2020</v>
      </c>
      <c r="B512" s="4">
        <v>65</v>
      </c>
      <c r="C512" s="5">
        <v>44196</v>
      </c>
      <c r="D512" s="6" t="s">
        <v>18</v>
      </c>
      <c r="E512" s="5">
        <v>44204</v>
      </c>
      <c r="F512" s="5">
        <v>44165</v>
      </c>
      <c r="G512" s="5">
        <v>44196</v>
      </c>
      <c r="H512" s="6" t="s">
        <v>19</v>
      </c>
      <c r="I512" s="6" t="s">
        <v>264</v>
      </c>
      <c r="J512" s="6" t="s">
        <v>264</v>
      </c>
      <c r="K512" s="6" t="s">
        <v>534</v>
      </c>
      <c r="L512" s="6" t="s">
        <v>265</v>
      </c>
      <c r="M512" s="7">
        <v>429.89400000000001</v>
      </c>
      <c r="N512" s="8">
        <v>7.1649000000000004E-2</v>
      </c>
      <c r="O512" s="7">
        <v>460</v>
      </c>
      <c r="P512" s="7">
        <v>46063</v>
      </c>
      <c r="Q512" s="7">
        <v>40523</v>
      </c>
      <c r="R512" s="7">
        <v>6000</v>
      </c>
    </row>
    <row r="513" spans="1:18" x14ac:dyDescent="0.25">
      <c r="A513" s="3">
        <v>2020</v>
      </c>
      <c r="B513" s="4">
        <v>65</v>
      </c>
      <c r="C513" s="5">
        <v>44196</v>
      </c>
      <c r="D513" s="6" t="s">
        <v>18</v>
      </c>
      <c r="E513" s="5">
        <v>44204</v>
      </c>
      <c r="F513" s="5">
        <v>44165</v>
      </c>
      <c r="G513" s="5">
        <v>44196</v>
      </c>
      <c r="H513" s="6" t="s">
        <v>19</v>
      </c>
      <c r="I513" s="6" t="s">
        <v>264</v>
      </c>
      <c r="J513" s="6" t="s">
        <v>264</v>
      </c>
      <c r="K513" s="6" t="s">
        <v>535</v>
      </c>
      <c r="L513" s="6" t="s">
        <v>265</v>
      </c>
      <c r="M513" s="7">
        <v>429.89400000000001</v>
      </c>
      <c r="N513" s="8">
        <v>7.1649000000000004E-2</v>
      </c>
      <c r="O513" s="7">
        <v>460</v>
      </c>
      <c r="P513" s="7">
        <v>42680</v>
      </c>
      <c r="Q513" s="7">
        <v>37140</v>
      </c>
      <c r="R513" s="7">
        <v>6000</v>
      </c>
    </row>
    <row r="514" spans="1:18" x14ac:dyDescent="0.25">
      <c r="A514" s="3">
        <v>2020</v>
      </c>
      <c r="B514" s="4">
        <v>65</v>
      </c>
      <c r="C514" s="5">
        <v>44196</v>
      </c>
      <c r="D514" s="6" t="s">
        <v>18</v>
      </c>
      <c r="E514" s="5">
        <v>44204</v>
      </c>
      <c r="F514" s="5">
        <v>44165</v>
      </c>
      <c r="G514" s="5">
        <v>44196</v>
      </c>
      <c r="H514" s="6" t="s">
        <v>19</v>
      </c>
      <c r="I514" s="6" t="s">
        <v>264</v>
      </c>
      <c r="J514" s="6" t="s">
        <v>264</v>
      </c>
      <c r="K514" s="6" t="s">
        <v>536</v>
      </c>
      <c r="L514" s="6" t="s">
        <v>265</v>
      </c>
      <c r="M514" s="7">
        <v>1914.2371559999999</v>
      </c>
      <c r="N514" s="8">
        <v>2.5833159999999999</v>
      </c>
      <c r="O514" s="7">
        <v>91</v>
      </c>
      <c r="P514" s="7">
        <v>3504</v>
      </c>
      <c r="Q514" s="7">
        <v>2854</v>
      </c>
      <c r="R514" s="7">
        <v>741</v>
      </c>
    </row>
    <row r="515" spans="1:18" x14ac:dyDescent="0.25">
      <c r="A515" s="3">
        <v>2020</v>
      </c>
      <c r="B515" s="4">
        <v>65</v>
      </c>
      <c r="C515" s="5">
        <v>44196</v>
      </c>
      <c r="D515" s="6" t="s">
        <v>18</v>
      </c>
      <c r="E515" s="5">
        <v>44204</v>
      </c>
      <c r="F515" s="5">
        <v>44165</v>
      </c>
      <c r="G515" s="5">
        <v>44196</v>
      </c>
      <c r="H515" s="6" t="s">
        <v>19</v>
      </c>
      <c r="I515" s="6" t="s">
        <v>264</v>
      </c>
      <c r="J515" s="6" t="s">
        <v>264</v>
      </c>
      <c r="K515" s="6" t="s">
        <v>537</v>
      </c>
      <c r="L515" s="6" t="s">
        <v>265</v>
      </c>
      <c r="M515" s="7">
        <v>848.70026499999994</v>
      </c>
      <c r="N515" s="8">
        <v>1.276241</v>
      </c>
      <c r="O515" s="7">
        <v>0</v>
      </c>
      <c r="P515" s="7">
        <v>15122</v>
      </c>
      <c r="Q515" s="7">
        <v>14457</v>
      </c>
      <c r="R515" s="7">
        <v>665</v>
      </c>
    </row>
    <row r="516" spans="1:18" x14ac:dyDescent="0.25">
      <c r="A516" s="3">
        <v>2020</v>
      </c>
      <c r="B516" s="4">
        <v>65</v>
      </c>
      <c r="C516" s="5">
        <v>44196</v>
      </c>
      <c r="D516" s="6" t="s">
        <v>18</v>
      </c>
      <c r="E516" s="5">
        <v>44204</v>
      </c>
      <c r="F516" s="5">
        <v>44165</v>
      </c>
      <c r="G516" s="5">
        <v>44196</v>
      </c>
      <c r="H516" s="6" t="s">
        <v>19</v>
      </c>
      <c r="I516" s="6" t="s">
        <v>264</v>
      </c>
      <c r="J516" s="6" t="s">
        <v>264</v>
      </c>
      <c r="K516" s="6" t="s">
        <v>538</v>
      </c>
      <c r="L516" s="6" t="s">
        <v>265</v>
      </c>
      <c r="M516" s="7">
        <v>56.883225000000003</v>
      </c>
      <c r="N516" s="8">
        <v>3.7922150000000001</v>
      </c>
      <c r="O516" s="7">
        <v>10</v>
      </c>
      <c r="P516" s="7">
        <v>30</v>
      </c>
      <c r="Q516" s="7">
        <v>25</v>
      </c>
      <c r="R516" s="7">
        <v>15</v>
      </c>
    </row>
    <row r="517" spans="1:18" x14ac:dyDescent="0.25">
      <c r="A517" s="3">
        <v>2020</v>
      </c>
      <c r="B517" s="4">
        <v>65</v>
      </c>
      <c r="C517" s="5">
        <v>44196</v>
      </c>
      <c r="D517" s="6" t="s">
        <v>18</v>
      </c>
      <c r="E517" s="5">
        <v>44204</v>
      </c>
      <c r="F517" s="5">
        <v>44165</v>
      </c>
      <c r="G517" s="5">
        <v>44196</v>
      </c>
      <c r="H517" s="6" t="s">
        <v>19</v>
      </c>
      <c r="I517" s="6" t="s">
        <v>264</v>
      </c>
      <c r="J517" s="6" t="s">
        <v>264</v>
      </c>
      <c r="K517" s="6" t="s">
        <v>539</v>
      </c>
      <c r="L517" s="6" t="s">
        <v>265</v>
      </c>
      <c r="M517" s="7">
        <v>109.40095599999999</v>
      </c>
      <c r="N517" s="8">
        <v>0.117383</v>
      </c>
      <c r="O517" s="7">
        <v>932</v>
      </c>
      <c r="P517" s="7">
        <v>932</v>
      </c>
      <c r="Q517" s="7">
        <v>932</v>
      </c>
      <c r="R517" s="7">
        <v>932</v>
      </c>
    </row>
    <row r="518" spans="1:18" x14ac:dyDescent="0.25">
      <c r="A518" s="3">
        <v>2020</v>
      </c>
      <c r="B518" s="4">
        <v>65</v>
      </c>
      <c r="C518" s="5">
        <v>44196</v>
      </c>
      <c r="D518" s="6" t="s">
        <v>18</v>
      </c>
      <c r="E518" s="5">
        <v>44204</v>
      </c>
      <c r="F518" s="5">
        <v>44165</v>
      </c>
      <c r="G518" s="5">
        <v>44196</v>
      </c>
      <c r="H518" s="6" t="s">
        <v>19</v>
      </c>
      <c r="I518" s="6" t="s">
        <v>264</v>
      </c>
      <c r="J518" s="6" t="s">
        <v>264</v>
      </c>
      <c r="K518" s="6" t="s">
        <v>540</v>
      </c>
      <c r="L518" s="6" t="s">
        <v>265</v>
      </c>
      <c r="M518" s="7">
        <v>203.307356</v>
      </c>
      <c r="N518" s="8">
        <v>0.117383</v>
      </c>
      <c r="O518" s="7">
        <v>1732</v>
      </c>
      <c r="P518" s="7">
        <v>1732</v>
      </c>
      <c r="Q518" s="7">
        <v>1732</v>
      </c>
      <c r="R518" s="7">
        <v>1732</v>
      </c>
    </row>
    <row r="519" spans="1:18" x14ac:dyDescent="0.25">
      <c r="A519" s="3">
        <v>2020</v>
      </c>
      <c r="B519" s="4">
        <v>65</v>
      </c>
      <c r="C519" s="5">
        <v>44196</v>
      </c>
      <c r="D519" s="6" t="s">
        <v>18</v>
      </c>
      <c r="E519" s="5">
        <v>44204</v>
      </c>
      <c r="F519" s="5">
        <v>44165</v>
      </c>
      <c r="G519" s="5">
        <v>44196</v>
      </c>
      <c r="H519" s="6" t="s">
        <v>19</v>
      </c>
      <c r="I519" s="6" t="s">
        <v>264</v>
      </c>
      <c r="J519" s="6" t="s">
        <v>264</v>
      </c>
      <c r="K519" s="6" t="s">
        <v>541</v>
      </c>
      <c r="L519" s="6" t="s">
        <v>265</v>
      </c>
      <c r="M519" s="7">
        <v>113.38467</v>
      </c>
      <c r="N519" s="8">
        <v>0.121919</v>
      </c>
      <c r="O519" s="7">
        <v>1810</v>
      </c>
      <c r="P519" s="7">
        <v>2431</v>
      </c>
      <c r="Q519" s="7">
        <v>3311</v>
      </c>
      <c r="R519" s="7">
        <v>930</v>
      </c>
    </row>
    <row r="520" spans="1:18" x14ac:dyDescent="0.25">
      <c r="A520" s="3">
        <v>2020</v>
      </c>
      <c r="B520" s="4">
        <v>65</v>
      </c>
      <c r="C520" s="5">
        <v>44196</v>
      </c>
      <c r="D520" s="6" t="s">
        <v>18</v>
      </c>
      <c r="E520" s="5">
        <v>44204</v>
      </c>
      <c r="F520" s="5">
        <v>44165</v>
      </c>
      <c r="G520" s="5">
        <v>44196</v>
      </c>
      <c r="H520" s="6" t="s">
        <v>19</v>
      </c>
      <c r="I520" s="6" t="s">
        <v>264</v>
      </c>
      <c r="J520" s="6" t="s">
        <v>264</v>
      </c>
      <c r="K520" s="6" t="s">
        <v>542</v>
      </c>
      <c r="L520" s="6" t="s">
        <v>265</v>
      </c>
      <c r="M520" s="7">
        <v>190.16046</v>
      </c>
      <c r="N520" s="8">
        <v>0.117383</v>
      </c>
      <c r="O520" s="7">
        <v>1500</v>
      </c>
      <c r="P520" s="7">
        <v>2621</v>
      </c>
      <c r="Q520" s="7">
        <v>2501</v>
      </c>
      <c r="R520" s="7">
        <v>1620</v>
      </c>
    </row>
    <row r="521" spans="1:18" x14ac:dyDescent="0.25">
      <c r="A521" s="3">
        <v>2020</v>
      </c>
      <c r="B521" s="4">
        <v>65</v>
      </c>
      <c r="C521" s="5">
        <v>44196</v>
      </c>
      <c r="D521" s="6" t="s">
        <v>18</v>
      </c>
      <c r="E521" s="5">
        <v>44204</v>
      </c>
      <c r="F521" s="5">
        <v>44165</v>
      </c>
      <c r="G521" s="5">
        <v>44196</v>
      </c>
      <c r="H521" s="6" t="s">
        <v>19</v>
      </c>
      <c r="I521" s="6" t="s">
        <v>264</v>
      </c>
      <c r="J521" s="6" t="s">
        <v>264</v>
      </c>
      <c r="K521" s="6" t="s">
        <v>543</v>
      </c>
      <c r="L521" s="6" t="s">
        <v>265</v>
      </c>
      <c r="M521" s="7">
        <v>2088.7520519999998</v>
      </c>
      <c r="N521" s="8">
        <v>0.112668</v>
      </c>
      <c r="O521" s="7">
        <v>37078</v>
      </c>
      <c r="P521" s="7">
        <v>0</v>
      </c>
      <c r="Q521" s="7">
        <v>18539</v>
      </c>
      <c r="R521" s="7">
        <v>18539</v>
      </c>
    </row>
    <row r="522" spans="1:18" x14ac:dyDescent="0.25">
      <c r="A522" s="3">
        <v>2020</v>
      </c>
      <c r="B522" s="4">
        <v>65</v>
      </c>
      <c r="C522" s="5">
        <v>44196</v>
      </c>
      <c r="D522" s="6" t="s">
        <v>18</v>
      </c>
      <c r="E522" s="5">
        <v>44204</v>
      </c>
      <c r="F522" s="5">
        <v>44165</v>
      </c>
      <c r="G522" s="5">
        <v>44196</v>
      </c>
      <c r="H522" s="6" t="s">
        <v>19</v>
      </c>
      <c r="I522" s="6" t="s">
        <v>264</v>
      </c>
      <c r="J522" s="6" t="s">
        <v>264</v>
      </c>
      <c r="K522" s="6" t="s">
        <v>544</v>
      </c>
      <c r="L522" s="6" t="s">
        <v>265</v>
      </c>
      <c r="M522" s="7">
        <v>919.04827</v>
      </c>
      <c r="N522" s="8">
        <v>0.113603</v>
      </c>
      <c r="O522" s="7">
        <v>8090</v>
      </c>
      <c r="P522" s="7">
        <v>6590</v>
      </c>
      <c r="Q522" s="7">
        <v>6590</v>
      </c>
      <c r="R522" s="7">
        <v>8090</v>
      </c>
    </row>
    <row r="523" spans="1:18" x14ac:dyDescent="0.25">
      <c r="A523" s="3">
        <v>2020</v>
      </c>
      <c r="B523" s="4">
        <v>65</v>
      </c>
      <c r="C523" s="5">
        <v>44196</v>
      </c>
      <c r="D523" s="6" t="s">
        <v>18</v>
      </c>
      <c r="E523" s="5">
        <v>44204</v>
      </c>
      <c r="F523" s="5">
        <v>44165</v>
      </c>
      <c r="G523" s="5">
        <v>44196</v>
      </c>
      <c r="H523" s="6" t="s">
        <v>19</v>
      </c>
      <c r="I523" s="6" t="s">
        <v>264</v>
      </c>
      <c r="J523" s="6" t="s">
        <v>264</v>
      </c>
      <c r="K523" s="6" t="s">
        <v>545</v>
      </c>
      <c r="L523" s="6" t="s">
        <v>265</v>
      </c>
      <c r="M523" s="7">
        <v>661.28306299999997</v>
      </c>
      <c r="N523" s="8">
        <v>0.113603</v>
      </c>
      <c r="O523" s="7">
        <v>5821</v>
      </c>
      <c r="P523" s="7">
        <v>5821</v>
      </c>
      <c r="Q523" s="7">
        <v>5821</v>
      </c>
      <c r="R523" s="7">
        <v>5821</v>
      </c>
    </row>
    <row r="524" spans="1:18" x14ac:dyDescent="0.25">
      <c r="A524" s="3">
        <v>2020</v>
      </c>
      <c r="B524" s="4">
        <v>65</v>
      </c>
      <c r="C524" s="5">
        <v>44196</v>
      </c>
      <c r="D524" s="6" t="s">
        <v>18</v>
      </c>
      <c r="E524" s="5">
        <v>44204</v>
      </c>
      <c r="F524" s="5">
        <v>44165</v>
      </c>
      <c r="G524" s="5">
        <v>44196</v>
      </c>
      <c r="H524" s="6" t="s">
        <v>19</v>
      </c>
      <c r="I524" s="6" t="s">
        <v>264</v>
      </c>
      <c r="J524" s="6" t="s">
        <v>264</v>
      </c>
      <c r="K524" s="6" t="s">
        <v>546</v>
      </c>
      <c r="L524" s="6" t="s">
        <v>265</v>
      </c>
      <c r="M524" s="7">
        <v>139.72399999999999</v>
      </c>
      <c r="N524" s="8">
        <v>0.13972399999999999</v>
      </c>
      <c r="O524" s="7">
        <v>360</v>
      </c>
      <c r="P524" s="7">
        <v>4840</v>
      </c>
      <c r="Q524" s="7">
        <v>4200</v>
      </c>
      <c r="R524" s="7">
        <v>1000</v>
      </c>
    </row>
    <row r="525" spans="1:18" x14ac:dyDescent="0.25">
      <c r="A525" s="3">
        <v>2020</v>
      </c>
      <c r="B525" s="4">
        <v>65</v>
      </c>
      <c r="C525" s="5">
        <v>44196</v>
      </c>
      <c r="D525" s="6" t="s">
        <v>18</v>
      </c>
      <c r="E525" s="5">
        <v>44204</v>
      </c>
      <c r="F525" s="5">
        <v>44165</v>
      </c>
      <c r="G525" s="5">
        <v>44196</v>
      </c>
      <c r="H525" s="6" t="s">
        <v>19</v>
      </c>
      <c r="I525" s="6" t="s">
        <v>264</v>
      </c>
      <c r="J525" s="6" t="s">
        <v>264</v>
      </c>
      <c r="K525" s="6" t="s">
        <v>547</v>
      </c>
      <c r="L525" s="6" t="s">
        <v>265</v>
      </c>
      <c r="M525" s="7">
        <v>112.846536</v>
      </c>
      <c r="N525" s="8">
        <v>0.142483</v>
      </c>
      <c r="O525" s="7">
        <v>1137</v>
      </c>
      <c r="P525" s="7">
        <v>4382</v>
      </c>
      <c r="Q525" s="7">
        <v>4727</v>
      </c>
      <c r="R525" s="7">
        <v>792</v>
      </c>
    </row>
    <row r="526" spans="1:18" x14ac:dyDescent="0.25">
      <c r="A526" s="3">
        <v>2020</v>
      </c>
      <c r="B526" s="4">
        <v>65</v>
      </c>
      <c r="C526" s="5">
        <v>44196</v>
      </c>
      <c r="D526" s="6" t="s">
        <v>18</v>
      </c>
      <c r="E526" s="5">
        <v>44204</v>
      </c>
      <c r="F526" s="5">
        <v>44165</v>
      </c>
      <c r="G526" s="5">
        <v>44196</v>
      </c>
      <c r="H526" s="6" t="s">
        <v>19</v>
      </c>
      <c r="I526" s="6" t="s">
        <v>264</v>
      </c>
      <c r="J526" s="6" t="s">
        <v>264</v>
      </c>
      <c r="K526" s="6" t="s">
        <v>548</v>
      </c>
      <c r="L526" s="6" t="s">
        <v>265</v>
      </c>
      <c r="M526" s="7">
        <v>209.96794</v>
      </c>
      <c r="N526" s="8">
        <v>0.23073399999999999</v>
      </c>
      <c r="O526" s="7">
        <v>2040</v>
      </c>
      <c r="P526" s="7">
        <v>3420</v>
      </c>
      <c r="Q526" s="7">
        <v>4550</v>
      </c>
      <c r="R526" s="7">
        <v>910</v>
      </c>
    </row>
    <row r="527" spans="1:18" x14ac:dyDescent="0.25">
      <c r="A527" s="3">
        <v>2020</v>
      </c>
      <c r="B527" s="4">
        <v>65</v>
      </c>
      <c r="C527" s="5">
        <v>44196</v>
      </c>
      <c r="D527" s="6" t="s">
        <v>18</v>
      </c>
      <c r="E527" s="5">
        <v>44204</v>
      </c>
      <c r="F527" s="5">
        <v>44165</v>
      </c>
      <c r="G527" s="5">
        <v>44196</v>
      </c>
      <c r="H527" s="6" t="s">
        <v>19</v>
      </c>
      <c r="I527" s="6" t="s">
        <v>264</v>
      </c>
      <c r="J527" s="6" t="s">
        <v>264</v>
      </c>
      <c r="K527" s="6" t="s">
        <v>549</v>
      </c>
      <c r="L527" s="6" t="s">
        <v>265</v>
      </c>
      <c r="M527" s="7">
        <v>77.694599999999994</v>
      </c>
      <c r="N527" s="8">
        <v>0.38847300000000001</v>
      </c>
      <c r="O527" s="7">
        <v>0</v>
      </c>
      <c r="P527" s="7">
        <v>4300</v>
      </c>
      <c r="Q527" s="7">
        <v>4100</v>
      </c>
      <c r="R527" s="7">
        <v>200</v>
      </c>
    </row>
    <row r="528" spans="1:18" x14ac:dyDescent="0.25">
      <c r="A528" s="3">
        <v>2020</v>
      </c>
      <c r="B528" s="4">
        <v>65</v>
      </c>
      <c r="C528" s="5">
        <v>44196</v>
      </c>
      <c r="D528" s="6" t="s">
        <v>18</v>
      </c>
      <c r="E528" s="5">
        <v>44204</v>
      </c>
      <c r="F528" s="5">
        <v>44165</v>
      </c>
      <c r="G528" s="5">
        <v>44196</v>
      </c>
      <c r="H528" s="6" t="s">
        <v>19</v>
      </c>
      <c r="I528" s="6" t="s">
        <v>264</v>
      </c>
      <c r="J528" s="6" t="s">
        <v>264</v>
      </c>
      <c r="K528" s="6" t="s">
        <v>550</v>
      </c>
      <c r="L528" s="6" t="s">
        <v>265</v>
      </c>
      <c r="M528" s="7">
        <v>80.424400000000006</v>
      </c>
      <c r="N528" s="8">
        <v>0.40212199999999998</v>
      </c>
      <c r="O528" s="7">
        <v>200</v>
      </c>
      <c r="P528" s="7">
        <v>200</v>
      </c>
      <c r="Q528" s="7">
        <v>200</v>
      </c>
      <c r="R528" s="7">
        <v>200</v>
      </c>
    </row>
    <row r="529" spans="1:18" x14ac:dyDescent="0.25">
      <c r="A529" s="3">
        <v>2020</v>
      </c>
      <c r="B529" s="4">
        <v>65</v>
      </c>
      <c r="C529" s="5">
        <v>44196</v>
      </c>
      <c r="D529" s="6" t="s">
        <v>18</v>
      </c>
      <c r="E529" s="5">
        <v>44204</v>
      </c>
      <c r="F529" s="5">
        <v>44165</v>
      </c>
      <c r="G529" s="5">
        <v>44196</v>
      </c>
      <c r="H529" s="6" t="s">
        <v>19</v>
      </c>
      <c r="I529" s="6" t="s">
        <v>264</v>
      </c>
      <c r="J529" s="6" t="s">
        <v>264</v>
      </c>
      <c r="K529" s="6" t="s">
        <v>551</v>
      </c>
      <c r="L529" s="6" t="s">
        <v>265</v>
      </c>
      <c r="M529" s="7">
        <v>274.01440000000002</v>
      </c>
      <c r="N529" s="8">
        <v>1.7125900000000001</v>
      </c>
      <c r="O529" s="7">
        <v>40</v>
      </c>
      <c r="P529" s="7">
        <v>2431</v>
      </c>
      <c r="Q529" s="7">
        <v>2311</v>
      </c>
      <c r="R529" s="7">
        <v>160</v>
      </c>
    </row>
    <row r="530" spans="1:18" x14ac:dyDescent="0.25">
      <c r="A530" s="3">
        <v>2020</v>
      </c>
      <c r="B530" s="4">
        <v>65</v>
      </c>
      <c r="C530" s="5">
        <v>44196</v>
      </c>
      <c r="D530" s="6" t="s">
        <v>18</v>
      </c>
      <c r="E530" s="5">
        <v>44204</v>
      </c>
      <c r="F530" s="5">
        <v>44165</v>
      </c>
      <c r="G530" s="5">
        <v>44196</v>
      </c>
      <c r="H530" s="6" t="s">
        <v>19</v>
      </c>
      <c r="I530" s="6" t="s">
        <v>264</v>
      </c>
      <c r="J530" s="6" t="s">
        <v>264</v>
      </c>
      <c r="K530" s="6" t="s">
        <v>552</v>
      </c>
      <c r="L530" s="6" t="s">
        <v>265</v>
      </c>
      <c r="M530" s="7">
        <v>19.421199999999999</v>
      </c>
      <c r="N530" s="8">
        <v>0.38842399999999999</v>
      </c>
      <c r="O530" s="7">
        <v>50</v>
      </c>
      <c r="P530" s="7">
        <v>0</v>
      </c>
      <c r="Q530" s="7">
        <v>0</v>
      </c>
      <c r="R530" s="7">
        <v>50</v>
      </c>
    </row>
    <row r="531" spans="1:18" x14ac:dyDescent="0.25">
      <c r="A531" s="3">
        <v>2020</v>
      </c>
      <c r="B531" s="4">
        <v>65</v>
      </c>
      <c r="C531" s="5">
        <v>44196</v>
      </c>
      <c r="D531" s="6" t="s">
        <v>18</v>
      </c>
      <c r="E531" s="5">
        <v>44204</v>
      </c>
      <c r="F531" s="5">
        <v>44165</v>
      </c>
      <c r="G531" s="5">
        <v>44196</v>
      </c>
      <c r="H531" s="6" t="s">
        <v>19</v>
      </c>
      <c r="I531" s="6" t="s">
        <v>264</v>
      </c>
      <c r="J531" s="6" t="s">
        <v>264</v>
      </c>
      <c r="K531" s="6" t="s">
        <v>553</v>
      </c>
      <c r="L531" s="6" t="s">
        <v>265</v>
      </c>
      <c r="M531" s="7">
        <v>135.3108</v>
      </c>
      <c r="N531" s="8">
        <v>1.1275900000000001</v>
      </c>
      <c r="O531" s="7">
        <v>0</v>
      </c>
      <c r="P531" s="7">
        <v>3964</v>
      </c>
      <c r="Q531" s="7">
        <v>3844</v>
      </c>
      <c r="R531" s="7">
        <v>120</v>
      </c>
    </row>
    <row r="532" spans="1:18" x14ac:dyDescent="0.25">
      <c r="A532" s="3">
        <v>2020</v>
      </c>
      <c r="B532" s="4">
        <v>65</v>
      </c>
      <c r="C532" s="5">
        <v>44196</v>
      </c>
      <c r="D532" s="6" t="s">
        <v>18</v>
      </c>
      <c r="E532" s="5">
        <v>44204</v>
      </c>
      <c r="F532" s="5">
        <v>44165</v>
      </c>
      <c r="G532" s="5">
        <v>44196</v>
      </c>
      <c r="H532" s="6" t="s">
        <v>19</v>
      </c>
      <c r="I532" s="6" t="s">
        <v>264</v>
      </c>
      <c r="J532" s="6" t="s">
        <v>264</v>
      </c>
      <c r="K532" s="6" t="s">
        <v>554</v>
      </c>
      <c r="L532" s="6" t="s">
        <v>265</v>
      </c>
      <c r="M532" s="7">
        <v>777.16884000000005</v>
      </c>
      <c r="N532" s="8">
        <v>0.49501200000000001</v>
      </c>
      <c r="O532" s="7">
        <v>923</v>
      </c>
      <c r="P532" s="7">
        <v>30628</v>
      </c>
      <c r="Q532" s="7">
        <v>29981</v>
      </c>
      <c r="R532" s="7">
        <v>1570</v>
      </c>
    </row>
    <row r="533" spans="1:18" x14ac:dyDescent="0.25">
      <c r="A533" s="3">
        <v>2020</v>
      </c>
      <c r="B533" s="4">
        <v>65</v>
      </c>
      <c r="C533" s="5">
        <v>44196</v>
      </c>
      <c r="D533" s="6" t="s">
        <v>18</v>
      </c>
      <c r="E533" s="5">
        <v>44204</v>
      </c>
      <c r="F533" s="5">
        <v>44165</v>
      </c>
      <c r="G533" s="5">
        <v>44196</v>
      </c>
      <c r="H533" s="6" t="s">
        <v>19</v>
      </c>
      <c r="I533" s="6" t="s">
        <v>264</v>
      </c>
      <c r="J533" s="6" t="s">
        <v>264</v>
      </c>
      <c r="K533" s="6" t="s">
        <v>555</v>
      </c>
      <c r="L533" s="6" t="s">
        <v>265</v>
      </c>
      <c r="M533" s="7">
        <v>334.341568</v>
      </c>
      <c r="N533" s="8">
        <v>0.47491699999999998</v>
      </c>
      <c r="O533" s="7">
        <v>354</v>
      </c>
      <c r="P533" s="7">
        <v>19500</v>
      </c>
      <c r="Q533" s="7">
        <v>19150</v>
      </c>
      <c r="R533" s="7">
        <v>704</v>
      </c>
    </row>
    <row r="534" spans="1:18" x14ac:dyDescent="0.25">
      <c r="A534" s="3">
        <v>2020</v>
      </c>
      <c r="B534" s="4">
        <v>65</v>
      </c>
      <c r="C534" s="5">
        <v>44196</v>
      </c>
      <c r="D534" s="6" t="s">
        <v>18</v>
      </c>
      <c r="E534" s="5">
        <v>44204</v>
      </c>
      <c r="F534" s="5">
        <v>44165</v>
      </c>
      <c r="G534" s="5">
        <v>44196</v>
      </c>
      <c r="H534" s="6" t="s">
        <v>19</v>
      </c>
      <c r="I534" s="6" t="s">
        <v>264</v>
      </c>
      <c r="J534" s="6" t="s">
        <v>264</v>
      </c>
      <c r="K534" s="6" t="s">
        <v>556</v>
      </c>
      <c r="L534" s="6" t="s">
        <v>265</v>
      </c>
      <c r="M534" s="7">
        <v>424.94753400000002</v>
      </c>
      <c r="N534" s="8">
        <v>7.1708999999999995E-2</v>
      </c>
      <c r="O534" s="7">
        <v>1800</v>
      </c>
      <c r="P534" s="7">
        <v>15892</v>
      </c>
      <c r="Q534" s="7">
        <v>11766</v>
      </c>
      <c r="R534" s="7">
        <v>5926</v>
      </c>
    </row>
    <row r="535" spans="1:18" x14ac:dyDescent="0.25">
      <c r="A535" s="3">
        <v>2020</v>
      </c>
      <c r="B535" s="4">
        <v>65</v>
      </c>
      <c r="C535" s="5">
        <v>44196</v>
      </c>
      <c r="D535" s="6" t="s">
        <v>18</v>
      </c>
      <c r="E535" s="5">
        <v>44204</v>
      </c>
      <c r="F535" s="5">
        <v>44165</v>
      </c>
      <c r="G535" s="5">
        <v>44196</v>
      </c>
      <c r="H535" s="6" t="s">
        <v>19</v>
      </c>
      <c r="I535" s="6" t="s">
        <v>264</v>
      </c>
      <c r="J535" s="6" t="s">
        <v>264</v>
      </c>
      <c r="K535" s="6" t="s">
        <v>557</v>
      </c>
      <c r="L535" s="6" t="s">
        <v>265</v>
      </c>
      <c r="M535" s="7">
        <v>456.28436699999997</v>
      </c>
      <c r="N535" s="8">
        <v>7.1708999999999995E-2</v>
      </c>
      <c r="O535" s="7">
        <v>1800</v>
      </c>
      <c r="P535" s="7">
        <v>11529</v>
      </c>
      <c r="Q535" s="7">
        <v>6966</v>
      </c>
      <c r="R535" s="7">
        <v>6363</v>
      </c>
    </row>
    <row r="536" spans="1:18" x14ac:dyDescent="0.25">
      <c r="A536" s="3">
        <v>2020</v>
      </c>
      <c r="B536" s="4">
        <v>65</v>
      </c>
      <c r="C536" s="5">
        <v>44196</v>
      </c>
      <c r="D536" s="6" t="s">
        <v>18</v>
      </c>
      <c r="E536" s="5">
        <v>44204</v>
      </c>
      <c r="F536" s="5">
        <v>44165</v>
      </c>
      <c r="G536" s="5">
        <v>44196</v>
      </c>
      <c r="H536" s="6" t="s">
        <v>19</v>
      </c>
      <c r="I536" s="6" t="s">
        <v>264</v>
      </c>
      <c r="J536" s="6" t="s">
        <v>264</v>
      </c>
      <c r="K536" s="6" t="s">
        <v>558</v>
      </c>
      <c r="L536" s="6" t="s">
        <v>265</v>
      </c>
      <c r="M536" s="7">
        <v>482.74359500000003</v>
      </c>
      <c r="N536" s="8">
        <v>0.125551</v>
      </c>
      <c r="O536" s="7">
        <v>0</v>
      </c>
      <c r="P536" s="7">
        <v>14104</v>
      </c>
      <c r="Q536" s="7">
        <v>10259</v>
      </c>
      <c r="R536" s="7">
        <v>3845</v>
      </c>
    </row>
    <row r="537" spans="1:18" x14ac:dyDescent="0.25">
      <c r="A537" s="3">
        <v>2020</v>
      </c>
      <c r="B537" s="4">
        <v>65</v>
      </c>
      <c r="C537" s="5">
        <v>44196</v>
      </c>
      <c r="D537" s="6" t="s">
        <v>18</v>
      </c>
      <c r="E537" s="5">
        <v>44204</v>
      </c>
      <c r="F537" s="5">
        <v>44165</v>
      </c>
      <c r="G537" s="5">
        <v>44196</v>
      </c>
      <c r="H537" s="6" t="s">
        <v>19</v>
      </c>
      <c r="I537" s="6" t="s">
        <v>264</v>
      </c>
      <c r="J537" s="6" t="s">
        <v>264</v>
      </c>
      <c r="K537" s="6" t="s">
        <v>559</v>
      </c>
      <c r="L537" s="6" t="s">
        <v>265</v>
      </c>
      <c r="M537" s="7">
        <v>23.153759999999998</v>
      </c>
      <c r="N537" s="8">
        <v>0.38589600000000002</v>
      </c>
      <c r="O537" s="7">
        <v>1455</v>
      </c>
      <c r="P537" s="7">
        <v>3185</v>
      </c>
      <c r="Q537" s="7">
        <v>4580</v>
      </c>
      <c r="R537" s="7">
        <v>60</v>
      </c>
    </row>
    <row r="538" spans="1:18" x14ac:dyDescent="0.25">
      <c r="A538" s="3">
        <v>2020</v>
      </c>
      <c r="B538" s="4">
        <v>65</v>
      </c>
      <c r="C538" s="5">
        <v>44196</v>
      </c>
      <c r="D538" s="6" t="s">
        <v>18</v>
      </c>
      <c r="E538" s="5">
        <v>44204</v>
      </c>
      <c r="F538" s="5">
        <v>44165</v>
      </c>
      <c r="G538" s="5">
        <v>44196</v>
      </c>
      <c r="H538" s="6" t="s">
        <v>19</v>
      </c>
      <c r="I538" s="6" t="s">
        <v>264</v>
      </c>
      <c r="J538" s="6" t="s">
        <v>264</v>
      </c>
      <c r="K538" s="6" t="s">
        <v>560</v>
      </c>
      <c r="L538" s="6" t="s">
        <v>265</v>
      </c>
      <c r="M538" s="7">
        <v>198.63241600000001</v>
      </c>
      <c r="N538" s="8">
        <v>1.0795239999999999</v>
      </c>
      <c r="O538" s="7">
        <v>0</v>
      </c>
      <c r="P538" s="7">
        <v>7692</v>
      </c>
      <c r="Q538" s="7">
        <v>7508</v>
      </c>
      <c r="R538" s="7">
        <v>184</v>
      </c>
    </row>
    <row r="539" spans="1:18" x14ac:dyDescent="0.25">
      <c r="A539" s="3">
        <v>2020</v>
      </c>
      <c r="B539" s="4">
        <v>65</v>
      </c>
      <c r="C539" s="5">
        <v>44196</v>
      </c>
      <c r="D539" s="6" t="s">
        <v>18</v>
      </c>
      <c r="E539" s="5">
        <v>44204</v>
      </c>
      <c r="F539" s="5">
        <v>44165</v>
      </c>
      <c r="G539" s="5">
        <v>44196</v>
      </c>
      <c r="H539" s="6" t="s">
        <v>19</v>
      </c>
      <c r="I539" s="6" t="s">
        <v>264</v>
      </c>
      <c r="J539" s="6" t="s">
        <v>264</v>
      </c>
      <c r="K539" s="6" t="s">
        <v>561</v>
      </c>
      <c r="L539" s="6" t="s">
        <v>265</v>
      </c>
      <c r="M539" s="7">
        <v>646.36753999999996</v>
      </c>
      <c r="N539" s="8">
        <v>0.27318999999999999</v>
      </c>
      <c r="O539" s="7">
        <v>3424</v>
      </c>
      <c r="P539" s="7">
        <v>27960</v>
      </c>
      <c r="Q539" s="7">
        <v>29018</v>
      </c>
      <c r="R539" s="7">
        <v>2366</v>
      </c>
    </row>
    <row r="540" spans="1:18" x14ac:dyDescent="0.25">
      <c r="A540" s="3">
        <v>2020</v>
      </c>
      <c r="B540" s="4">
        <v>65</v>
      </c>
      <c r="C540" s="5">
        <v>44196</v>
      </c>
      <c r="D540" s="6" t="s">
        <v>18</v>
      </c>
      <c r="E540" s="5">
        <v>44204</v>
      </c>
      <c r="F540" s="5">
        <v>44165</v>
      </c>
      <c r="G540" s="5">
        <v>44196</v>
      </c>
      <c r="H540" s="6" t="s">
        <v>19</v>
      </c>
      <c r="I540" s="6" t="s">
        <v>264</v>
      </c>
      <c r="J540" s="6" t="s">
        <v>264</v>
      </c>
      <c r="K540" s="6" t="s">
        <v>562</v>
      </c>
      <c r="L540" s="6" t="s">
        <v>265</v>
      </c>
      <c r="M540" s="7">
        <v>9.5069579999999991</v>
      </c>
      <c r="N540" s="8">
        <v>6.8890999999999994E-2</v>
      </c>
      <c r="O540" s="7">
        <v>2534</v>
      </c>
      <c r="P540" s="7">
        <v>27571</v>
      </c>
      <c r="Q540" s="7">
        <v>29967</v>
      </c>
      <c r="R540" s="7">
        <v>138</v>
      </c>
    </row>
    <row r="541" spans="1:18" x14ac:dyDescent="0.25">
      <c r="A541" s="3">
        <v>2020</v>
      </c>
      <c r="B541" s="4">
        <v>65</v>
      </c>
      <c r="C541" s="5">
        <v>44196</v>
      </c>
      <c r="D541" s="6" t="s">
        <v>18</v>
      </c>
      <c r="E541" s="5">
        <v>44204</v>
      </c>
      <c r="F541" s="5">
        <v>44165</v>
      </c>
      <c r="G541" s="5">
        <v>44196</v>
      </c>
      <c r="H541" s="6" t="s">
        <v>19</v>
      </c>
      <c r="I541" s="6" t="s">
        <v>264</v>
      </c>
      <c r="J541" s="6" t="s">
        <v>264</v>
      </c>
      <c r="K541" s="6" t="s">
        <v>563</v>
      </c>
      <c r="L541" s="6" t="s">
        <v>265</v>
      </c>
      <c r="M541" s="7">
        <v>0.34854200000000002</v>
      </c>
      <c r="N541" s="8">
        <v>0.34854200000000002</v>
      </c>
      <c r="O541" s="7">
        <v>1</v>
      </c>
      <c r="P541" s="7">
        <v>0</v>
      </c>
      <c r="Q541" s="7">
        <v>0</v>
      </c>
      <c r="R541" s="7">
        <v>1</v>
      </c>
    </row>
    <row r="542" spans="1:18" x14ac:dyDescent="0.25">
      <c r="A542" s="3">
        <v>2020</v>
      </c>
      <c r="B542" s="4">
        <v>65</v>
      </c>
      <c r="C542" s="5">
        <v>44196</v>
      </c>
      <c r="D542" s="6" t="s">
        <v>18</v>
      </c>
      <c r="E542" s="5">
        <v>44204</v>
      </c>
      <c r="F542" s="5">
        <v>44165</v>
      </c>
      <c r="G542" s="5">
        <v>44196</v>
      </c>
      <c r="H542" s="6" t="s">
        <v>19</v>
      </c>
      <c r="I542" s="6" t="s">
        <v>264</v>
      </c>
      <c r="J542" s="6" t="s">
        <v>264</v>
      </c>
      <c r="K542" s="6" t="s">
        <v>564</v>
      </c>
      <c r="L542" s="6" t="s">
        <v>265</v>
      </c>
      <c r="M542" s="7">
        <v>5.9093999999999998</v>
      </c>
      <c r="N542" s="8">
        <v>0.118188</v>
      </c>
      <c r="O542" s="7">
        <v>100</v>
      </c>
      <c r="P542" s="7">
        <v>0</v>
      </c>
      <c r="Q542" s="7">
        <v>50</v>
      </c>
      <c r="R542" s="7">
        <v>50</v>
      </c>
    </row>
    <row r="543" spans="1:18" x14ac:dyDescent="0.25">
      <c r="A543" s="3">
        <v>2020</v>
      </c>
      <c r="B543" s="4">
        <v>65</v>
      </c>
      <c r="C543" s="5">
        <v>44196</v>
      </c>
      <c r="D543" s="6" t="s">
        <v>18</v>
      </c>
      <c r="E543" s="5">
        <v>44204</v>
      </c>
      <c r="F543" s="5">
        <v>44165</v>
      </c>
      <c r="G543" s="5">
        <v>44196</v>
      </c>
      <c r="H543" s="6" t="s">
        <v>19</v>
      </c>
      <c r="I543" s="6" t="s">
        <v>264</v>
      </c>
      <c r="J543" s="6" t="s">
        <v>264</v>
      </c>
      <c r="K543" s="6" t="s">
        <v>565</v>
      </c>
      <c r="L543" s="6" t="s">
        <v>265</v>
      </c>
      <c r="M543" s="7">
        <v>378.394835</v>
      </c>
      <c r="N543" s="8">
        <v>1.7437549999999999</v>
      </c>
      <c r="O543" s="7">
        <v>0</v>
      </c>
      <c r="P543" s="7">
        <v>20970</v>
      </c>
      <c r="Q543" s="7">
        <v>20753</v>
      </c>
      <c r="R543" s="7">
        <v>217</v>
      </c>
    </row>
    <row r="544" spans="1:18" x14ac:dyDescent="0.25">
      <c r="A544" s="3">
        <v>2020</v>
      </c>
      <c r="B544" s="4">
        <v>65</v>
      </c>
      <c r="C544" s="5">
        <v>44196</v>
      </c>
      <c r="D544" s="6" t="s">
        <v>18</v>
      </c>
      <c r="E544" s="5">
        <v>44204</v>
      </c>
      <c r="F544" s="5">
        <v>44165</v>
      </c>
      <c r="G544" s="5">
        <v>44196</v>
      </c>
      <c r="H544" s="6" t="s">
        <v>19</v>
      </c>
      <c r="I544" s="6" t="s">
        <v>264</v>
      </c>
      <c r="J544" s="6" t="s">
        <v>264</v>
      </c>
      <c r="K544" s="6" t="s">
        <v>566</v>
      </c>
      <c r="L544" s="6" t="s">
        <v>265</v>
      </c>
      <c r="M544" s="7">
        <v>354.77491199999997</v>
      </c>
      <c r="N544" s="8">
        <v>1.8477859999999999</v>
      </c>
      <c r="O544" s="7">
        <v>10</v>
      </c>
      <c r="P544" s="7">
        <v>20311</v>
      </c>
      <c r="Q544" s="7">
        <v>20129</v>
      </c>
      <c r="R544" s="7">
        <v>192</v>
      </c>
    </row>
    <row r="545" spans="1:18" x14ac:dyDescent="0.25">
      <c r="A545" s="3">
        <v>2020</v>
      </c>
      <c r="B545" s="4">
        <v>65</v>
      </c>
      <c r="C545" s="5">
        <v>44196</v>
      </c>
      <c r="D545" s="6" t="s">
        <v>18</v>
      </c>
      <c r="E545" s="5">
        <v>44204</v>
      </c>
      <c r="F545" s="5">
        <v>44165</v>
      </c>
      <c r="G545" s="5">
        <v>44196</v>
      </c>
      <c r="H545" s="6" t="s">
        <v>19</v>
      </c>
      <c r="I545" s="6" t="s">
        <v>264</v>
      </c>
      <c r="J545" s="6" t="s">
        <v>264</v>
      </c>
      <c r="K545" s="6" t="s">
        <v>567</v>
      </c>
      <c r="L545" s="6" t="s">
        <v>265</v>
      </c>
      <c r="M545" s="7">
        <v>269.31700000000001</v>
      </c>
      <c r="N545" s="8">
        <v>0.26931699999999997</v>
      </c>
      <c r="O545" s="7">
        <v>4337</v>
      </c>
      <c r="P545" s="7">
        <v>40700</v>
      </c>
      <c r="Q545" s="7">
        <v>44037</v>
      </c>
      <c r="R545" s="7">
        <v>1000</v>
      </c>
    </row>
    <row r="546" spans="1:18" x14ac:dyDescent="0.25">
      <c r="A546" s="3">
        <v>2020</v>
      </c>
      <c r="B546" s="4">
        <v>65</v>
      </c>
      <c r="C546" s="5">
        <v>44196</v>
      </c>
      <c r="D546" s="6" t="s">
        <v>18</v>
      </c>
      <c r="E546" s="5">
        <v>44204</v>
      </c>
      <c r="F546" s="5">
        <v>44165</v>
      </c>
      <c r="G546" s="5">
        <v>44196</v>
      </c>
      <c r="H546" s="6" t="s">
        <v>19</v>
      </c>
      <c r="I546" s="6" t="s">
        <v>264</v>
      </c>
      <c r="J546" s="6" t="s">
        <v>264</v>
      </c>
      <c r="K546" s="6" t="s">
        <v>568</v>
      </c>
      <c r="L546" s="6" t="s">
        <v>265</v>
      </c>
      <c r="M546" s="7">
        <v>330.5428</v>
      </c>
      <c r="N546" s="8">
        <v>0.47220400000000001</v>
      </c>
      <c r="O546" s="7">
        <v>0</v>
      </c>
      <c r="P546" s="7">
        <v>16239</v>
      </c>
      <c r="Q546" s="7">
        <v>15539</v>
      </c>
      <c r="R546" s="7">
        <v>700</v>
      </c>
    </row>
    <row r="547" spans="1:18" x14ac:dyDescent="0.25">
      <c r="A547" s="3">
        <v>2020</v>
      </c>
      <c r="B547" s="4">
        <v>65</v>
      </c>
      <c r="C547" s="5">
        <v>44196</v>
      </c>
      <c r="D547" s="6" t="s">
        <v>18</v>
      </c>
      <c r="E547" s="5">
        <v>44204</v>
      </c>
      <c r="F547" s="5">
        <v>44165</v>
      </c>
      <c r="G547" s="5">
        <v>44196</v>
      </c>
      <c r="H547" s="6" t="s">
        <v>19</v>
      </c>
      <c r="I547" s="6" t="s">
        <v>264</v>
      </c>
      <c r="J547" s="6" t="s">
        <v>264</v>
      </c>
      <c r="K547" s="6" t="s">
        <v>569</v>
      </c>
      <c r="L547" s="6" t="s">
        <v>265</v>
      </c>
      <c r="M547" s="7">
        <v>385.25400000000002</v>
      </c>
      <c r="N547" s="8">
        <v>0.19262699999999999</v>
      </c>
      <c r="O547" s="7">
        <v>700</v>
      </c>
      <c r="P547" s="7">
        <v>9300</v>
      </c>
      <c r="Q547" s="7">
        <v>8000</v>
      </c>
      <c r="R547" s="7">
        <v>2000</v>
      </c>
    </row>
    <row r="548" spans="1:18" x14ac:dyDescent="0.25">
      <c r="A548" s="3">
        <v>2020</v>
      </c>
      <c r="B548" s="4">
        <v>65</v>
      </c>
      <c r="C548" s="5">
        <v>44196</v>
      </c>
      <c r="D548" s="6" t="s">
        <v>18</v>
      </c>
      <c r="E548" s="5">
        <v>44204</v>
      </c>
      <c r="F548" s="5">
        <v>44165</v>
      </c>
      <c r="G548" s="5">
        <v>44196</v>
      </c>
      <c r="H548" s="6" t="s">
        <v>19</v>
      </c>
      <c r="I548" s="6" t="s">
        <v>264</v>
      </c>
      <c r="J548" s="6" t="s">
        <v>264</v>
      </c>
      <c r="K548" s="6" t="s">
        <v>570</v>
      </c>
      <c r="L548" s="6" t="s">
        <v>265</v>
      </c>
      <c r="M548" s="7">
        <v>129.51294999999999</v>
      </c>
      <c r="N548" s="8">
        <v>0.17741499999999999</v>
      </c>
      <c r="O548" s="7">
        <v>4000</v>
      </c>
      <c r="P548" s="7">
        <v>10084</v>
      </c>
      <c r="Q548" s="7">
        <v>13354</v>
      </c>
      <c r="R548" s="7">
        <v>730</v>
      </c>
    </row>
    <row r="549" spans="1:18" x14ac:dyDescent="0.25">
      <c r="A549" s="3">
        <v>2020</v>
      </c>
      <c r="B549" s="4">
        <v>65</v>
      </c>
      <c r="C549" s="5">
        <v>44196</v>
      </c>
      <c r="D549" s="6" t="s">
        <v>18</v>
      </c>
      <c r="E549" s="5">
        <v>44204</v>
      </c>
      <c r="F549" s="5">
        <v>44165</v>
      </c>
      <c r="G549" s="5">
        <v>44196</v>
      </c>
      <c r="H549" s="6" t="s">
        <v>19</v>
      </c>
      <c r="I549" s="6" t="s">
        <v>264</v>
      </c>
      <c r="J549" s="6" t="s">
        <v>264</v>
      </c>
      <c r="K549" s="6" t="s">
        <v>571</v>
      </c>
      <c r="L549" s="6" t="s">
        <v>265</v>
      </c>
      <c r="M549" s="7">
        <v>575.19179899999995</v>
      </c>
      <c r="N549" s="8">
        <v>0.16170699999999999</v>
      </c>
      <c r="O549" s="7">
        <v>0</v>
      </c>
      <c r="P549" s="7">
        <v>16291</v>
      </c>
      <c r="Q549" s="7">
        <v>12734</v>
      </c>
      <c r="R549" s="7">
        <v>3557</v>
      </c>
    </row>
    <row r="550" spans="1:18" x14ac:dyDescent="0.25">
      <c r="A550" s="3">
        <v>2020</v>
      </c>
      <c r="B550" s="4">
        <v>65</v>
      </c>
      <c r="C550" s="5">
        <v>44196</v>
      </c>
      <c r="D550" s="6" t="s">
        <v>18</v>
      </c>
      <c r="E550" s="5">
        <v>44204</v>
      </c>
      <c r="F550" s="5">
        <v>44165</v>
      </c>
      <c r="G550" s="5">
        <v>44196</v>
      </c>
      <c r="H550" s="6" t="s">
        <v>19</v>
      </c>
      <c r="I550" s="6" t="s">
        <v>264</v>
      </c>
      <c r="J550" s="6" t="s">
        <v>264</v>
      </c>
      <c r="K550" s="6" t="s">
        <v>572</v>
      </c>
      <c r="L550" s="6" t="s">
        <v>265</v>
      </c>
      <c r="M550" s="7">
        <v>868.21316999999999</v>
      </c>
      <c r="N550" s="8">
        <v>0.18998100000000001</v>
      </c>
      <c r="O550" s="7">
        <v>4570</v>
      </c>
      <c r="P550" s="7">
        <v>4570</v>
      </c>
      <c r="Q550" s="7">
        <v>4570</v>
      </c>
      <c r="R550" s="7">
        <v>4570</v>
      </c>
    </row>
    <row r="551" spans="1:18" x14ac:dyDescent="0.25">
      <c r="A551" s="3">
        <v>2020</v>
      </c>
      <c r="B551" s="4">
        <v>65</v>
      </c>
      <c r="C551" s="5">
        <v>44196</v>
      </c>
      <c r="D551" s="6" t="s">
        <v>18</v>
      </c>
      <c r="E551" s="5">
        <v>44204</v>
      </c>
      <c r="F551" s="5">
        <v>44165</v>
      </c>
      <c r="G551" s="5">
        <v>44196</v>
      </c>
      <c r="H551" s="6" t="s">
        <v>19</v>
      </c>
      <c r="I551" s="6" t="s">
        <v>264</v>
      </c>
      <c r="J551" s="6" t="s">
        <v>264</v>
      </c>
      <c r="K551" s="6" t="s">
        <v>573</v>
      </c>
      <c r="L551" s="6" t="s">
        <v>265</v>
      </c>
      <c r="M551" s="7">
        <v>686.27</v>
      </c>
      <c r="N551" s="8">
        <v>0.13197500000000001</v>
      </c>
      <c r="O551" s="7">
        <v>8543</v>
      </c>
      <c r="P551" s="7">
        <v>180845</v>
      </c>
      <c r="Q551" s="7">
        <v>184188</v>
      </c>
      <c r="R551" s="7">
        <v>5200</v>
      </c>
    </row>
    <row r="552" spans="1:18" x14ac:dyDescent="0.25">
      <c r="A552" s="3">
        <v>2020</v>
      </c>
      <c r="B552" s="4">
        <v>65</v>
      </c>
      <c r="C552" s="5">
        <v>44196</v>
      </c>
      <c r="D552" s="6" t="s">
        <v>18</v>
      </c>
      <c r="E552" s="5">
        <v>44204</v>
      </c>
      <c r="F552" s="5">
        <v>44165</v>
      </c>
      <c r="G552" s="5">
        <v>44196</v>
      </c>
      <c r="H552" s="6" t="s">
        <v>19</v>
      </c>
      <c r="I552" s="6" t="s">
        <v>264</v>
      </c>
      <c r="J552" s="6" t="s">
        <v>264</v>
      </c>
      <c r="K552" s="6" t="s">
        <v>574</v>
      </c>
      <c r="L552" s="6" t="s">
        <v>265</v>
      </c>
      <c r="M552" s="7">
        <v>1119.6219719999999</v>
      </c>
      <c r="N552" s="8">
        <v>4.704294</v>
      </c>
      <c r="O552" s="7">
        <v>238</v>
      </c>
      <c r="P552" s="7">
        <v>0</v>
      </c>
      <c r="Q552" s="7">
        <v>0</v>
      </c>
      <c r="R552" s="7">
        <v>238</v>
      </c>
    </row>
    <row r="553" spans="1:18" x14ac:dyDescent="0.25">
      <c r="A553" s="3">
        <v>2020</v>
      </c>
      <c r="B553" s="4">
        <v>65</v>
      </c>
      <c r="C553" s="5">
        <v>44196</v>
      </c>
      <c r="D553" s="6" t="s">
        <v>18</v>
      </c>
      <c r="E553" s="5">
        <v>44204</v>
      </c>
      <c r="F553" s="5">
        <v>44165</v>
      </c>
      <c r="G553" s="5">
        <v>44196</v>
      </c>
      <c r="H553" s="6" t="s">
        <v>19</v>
      </c>
      <c r="I553" s="6" t="s">
        <v>264</v>
      </c>
      <c r="J553" s="6" t="s">
        <v>264</v>
      </c>
      <c r="K553" s="6" t="s">
        <v>575</v>
      </c>
      <c r="L553" s="6" t="s">
        <v>265</v>
      </c>
      <c r="M553" s="7">
        <v>5843.83698</v>
      </c>
      <c r="N553" s="8">
        <v>15.794154000000001</v>
      </c>
      <c r="O553" s="7">
        <v>327</v>
      </c>
      <c r="P553" s="7">
        <v>950</v>
      </c>
      <c r="Q553" s="7">
        <v>907</v>
      </c>
      <c r="R553" s="7">
        <v>370</v>
      </c>
    </row>
    <row r="554" spans="1:18" x14ac:dyDescent="0.25">
      <c r="A554" s="3">
        <v>2020</v>
      </c>
      <c r="B554" s="4">
        <v>65</v>
      </c>
      <c r="C554" s="5">
        <v>44196</v>
      </c>
      <c r="D554" s="6" t="s">
        <v>18</v>
      </c>
      <c r="E554" s="5">
        <v>44204</v>
      </c>
      <c r="F554" s="5">
        <v>44165</v>
      </c>
      <c r="G554" s="5">
        <v>44196</v>
      </c>
      <c r="H554" s="6" t="s">
        <v>19</v>
      </c>
      <c r="I554" s="6" t="s">
        <v>264</v>
      </c>
      <c r="J554" s="6" t="s">
        <v>264</v>
      </c>
      <c r="K554" s="6" t="s">
        <v>576</v>
      </c>
      <c r="L554" s="6" t="s">
        <v>265</v>
      </c>
      <c r="M554" s="7">
        <v>221.10181800000001</v>
      </c>
      <c r="N554" s="8">
        <v>4.704294</v>
      </c>
      <c r="O554" s="7">
        <v>47</v>
      </c>
      <c r="P554" s="7">
        <v>0</v>
      </c>
      <c r="Q554" s="7">
        <v>0</v>
      </c>
      <c r="R554" s="7">
        <v>47</v>
      </c>
    </row>
    <row r="555" spans="1:18" x14ac:dyDescent="0.25">
      <c r="A555" s="3">
        <v>2020</v>
      </c>
      <c r="B555" s="4">
        <v>65</v>
      </c>
      <c r="C555" s="5">
        <v>44196</v>
      </c>
      <c r="D555" s="6" t="s">
        <v>18</v>
      </c>
      <c r="E555" s="5">
        <v>44204</v>
      </c>
      <c r="F555" s="5">
        <v>44165</v>
      </c>
      <c r="G555" s="5">
        <v>44196</v>
      </c>
      <c r="H555" s="6" t="s">
        <v>19</v>
      </c>
      <c r="I555" s="6" t="s">
        <v>264</v>
      </c>
      <c r="J555" s="6" t="s">
        <v>264</v>
      </c>
      <c r="K555" s="6" t="s">
        <v>577</v>
      </c>
      <c r="L555" s="6" t="s">
        <v>265</v>
      </c>
      <c r="M555" s="7">
        <v>2.8331279999999999</v>
      </c>
      <c r="N555" s="8">
        <v>0.94437599999999999</v>
      </c>
      <c r="O555" s="7">
        <v>3</v>
      </c>
      <c r="P555" s="7">
        <v>0</v>
      </c>
      <c r="Q555" s="7">
        <v>0</v>
      </c>
      <c r="R555" s="7">
        <v>3</v>
      </c>
    </row>
    <row r="556" spans="1:18" x14ac:dyDescent="0.25">
      <c r="A556" s="3">
        <v>2020</v>
      </c>
      <c r="B556" s="4">
        <v>65</v>
      </c>
      <c r="C556" s="5">
        <v>44196</v>
      </c>
      <c r="D556" s="6" t="s">
        <v>18</v>
      </c>
      <c r="E556" s="5">
        <v>44204</v>
      </c>
      <c r="F556" s="5">
        <v>44165</v>
      </c>
      <c r="G556" s="5">
        <v>44196</v>
      </c>
      <c r="H556" s="6" t="s">
        <v>19</v>
      </c>
      <c r="I556" s="6" t="s">
        <v>264</v>
      </c>
      <c r="J556" s="6" t="s">
        <v>264</v>
      </c>
      <c r="K556" s="6" t="s">
        <v>578</v>
      </c>
      <c r="L556" s="6" t="s">
        <v>265</v>
      </c>
      <c r="M556" s="7">
        <v>-13.658929000000001</v>
      </c>
      <c r="N556" s="8">
        <v>0.71889099999999995</v>
      </c>
      <c r="O556" s="7">
        <v>10</v>
      </c>
      <c r="P556" s="7">
        <v>3003</v>
      </c>
      <c r="Q556" s="7">
        <v>3032</v>
      </c>
      <c r="R556" s="7">
        <v>-19</v>
      </c>
    </row>
    <row r="557" spans="1:18" x14ac:dyDescent="0.25">
      <c r="A557" s="3">
        <v>2020</v>
      </c>
      <c r="B557" s="4">
        <v>65</v>
      </c>
      <c r="C557" s="5">
        <v>44196</v>
      </c>
      <c r="D557" s="6" t="s">
        <v>18</v>
      </c>
      <c r="E557" s="5">
        <v>44204</v>
      </c>
      <c r="F557" s="5">
        <v>44165</v>
      </c>
      <c r="G557" s="5">
        <v>44196</v>
      </c>
      <c r="H557" s="6" t="s">
        <v>19</v>
      </c>
      <c r="I557" s="6" t="s">
        <v>264</v>
      </c>
      <c r="J557" s="6" t="s">
        <v>264</v>
      </c>
      <c r="K557" s="6" t="s">
        <v>579</v>
      </c>
      <c r="L557" s="6" t="s">
        <v>265</v>
      </c>
      <c r="M557" s="7">
        <v>237.16</v>
      </c>
      <c r="N557" s="8">
        <v>1.1858</v>
      </c>
      <c r="O557" s="7">
        <v>0</v>
      </c>
      <c r="P557" s="7">
        <v>5406</v>
      </c>
      <c r="Q557" s="7">
        <v>5206</v>
      </c>
      <c r="R557" s="7">
        <v>200</v>
      </c>
    </row>
    <row r="558" spans="1:18" x14ac:dyDescent="0.25">
      <c r="A558" s="3">
        <v>2020</v>
      </c>
      <c r="B558" s="4">
        <v>65</v>
      </c>
      <c r="C558" s="5">
        <v>44196</v>
      </c>
      <c r="D558" s="6" t="s">
        <v>18</v>
      </c>
      <c r="E558" s="5">
        <v>44204</v>
      </c>
      <c r="F558" s="5">
        <v>44165</v>
      </c>
      <c r="G558" s="5">
        <v>44196</v>
      </c>
      <c r="H558" s="6" t="s">
        <v>19</v>
      </c>
      <c r="I558" s="6" t="s">
        <v>264</v>
      </c>
      <c r="J558" s="6" t="s">
        <v>264</v>
      </c>
      <c r="K558" s="6" t="s">
        <v>580</v>
      </c>
      <c r="L558" s="6" t="s">
        <v>265</v>
      </c>
      <c r="M558" s="7">
        <v>386.72188</v>
      </c>
      <c r="N558" s="8">
        <v>1.059512</v>
      </c>
      <c r="O558" s="7">
        <v>445</v>
      </c>
      <c r="P558" s="7">
        <v>14704</v>
      </c>
      <c r="Q558" s="7">
        <v>14784</v>
      </c>
      <c r="R558" s="7">
        <v>365</v>
      </c>
    </row>
    <row r="559" spans="1:18" x14ac:dyDescent="0.25">
      <c r="A559" s="3">
        <v>2020</v>
      </c>
      <c r="B559" s="4">
        <v>65</v>
      </c>
      <c r="C559" s="5">
        <v>44196</v>
      </c>
      <c r="D559" s="6" t="s">
        <v>18</v>
      </c>
      <c r="E559" s="5">
        <v>44204</v>
      </c>
      <c r="F559" s="5">
        <v>44165</v>
      </c>
      <c r="G559" s="5">
        <v>44196</v>
      </c>
      <c r="H559" s="6" t="s">
        <v>19</v>
      </c>
      <c r="I559" s="6" t="s">
        <v>264</v>
      </c>
      <c r="J559" s="6" t="s">
        <v>264</v>
      </c>
      <c r="K559" s="6" t="s">
        <v>581</v>
      </c>
      <c r="L559" s="6" t="s">
        <v>265</v>
      </c>
      <c r="M559" s="7">
        <v>751.47839899999997</v>
      </c>
      <c r="N559" s="8">
        <v>3.561509</v>
      </c>
      <c r="O559" s="7">
        <v>0</v>
      </c>
      <c r="P559" s="7">
        <v>1562</v>
      </c>
      <c r="Q559" s="7">
        <v>1351</v>
      </c>
      <c r="R559" s="7">
        <v>211</v>
      </c>
    </row>
    <row r="560" spans="1:18" x14ac:dyDescent="0.25">
      <c r="A560" s="3">
        <v>2020</v>
      </c>
      <c r="B560" s="4">
        <v>65</v>
      </c>
      <c r="C560" s="5">
        <v>44196</v>
      </c>
      <c r="D560" s="6" t="s">
        <v>18</v>
      </c>
      <c r="E560" s="5">
        <v>44204</v>
      </c>
      <c r="F560" s="5">
        <v>44165</v>
      </c>
      <c r="G560" s="5">
        <v>44196</v>
      </c>
      <c r="H560" s="6" t="s">
        <v>19</v>
      </c>
      <c r="I560" s="6" t="s">
        <v>264</v>
      </c>
      <c r="J560" s="6" t="s">
        <v>264</v>
      </c>
      <c r="K560" s="6" t="s">
        <v>582</v>
      </c>
      <c r="L560" s="6" t="s">
        <v>265</v>
      </c>
      <c r="M560" s="7">
        <v>571.27612499999998</v>
      </c>
      <c r="N560" s="8">
        <v>4.2316750000000001</v>
      </c>
      <c r="O560" s="7">
        <v>5</v>
      </c>
      <c r="P560" s="7">
        <v>3521</v>
      </c>
      <c r="Q560" s="7">
        <v>3391</v>
      </c>
      <c r="R560" s="7">
        <v>135</v>
      </c>
    </row>
    <row r="561" spans="1:18" x14ac:dyDescent="0.25">
      <c r="A561" s="3">
        <v>2020</v>
      </c>
      <c r="B561" s="4">
        <v>65</v>
      </c>
      <c r="C561" s="5">
        <v>44196</v>
      </c>
      <c r="D561" s="6" t="s">
        <v>18</v>
      </c>
      <c r="E561" s="5">
        <v>44204</v>
      </c>
      <c r="F561" s="5">
        <v>44165</v>
      </c>
      <c r="G561" s="5">
        <v>44196</v>
      </c>
      <c r="H561" s="6" t="s">
        <v>19</v>
      </c>
      <c r="I561" s="6" t="s">
        <v>264</v>
      </c>
      <c r="J561" s="6" t="s">
        <v>264</v>
      </c>
      <c r="K561" s="6" t="s">
        <v>583</v>
      </c>
      <c r="L561" s="6" t="s">
        <v>265</v>
      </c>
      <c r="M561" s="7">
        <v>398.98240800000002</v>
      </c>
      <c r="N561" s="8">
        <v>3.0225939999999998</v>
      </c>
      <c r="O561" s="7">
        <v>42</v>
      </c>
      <c r="P561" s="7">
        <v>182</v>
      </c>
      <c r="Q561" s="7">
        <v>92</v>
      </c>
      <c r="R561" s="7">
        <v>132</v>
      </c>
    </row>
    <row r="562" spans="1:18" x14ac:dyDescent="0.25">
      <c r="A562" s="3">
        <v>2020</v>
      </c>
      <c r="B562" s="4">
        <v>65</v>
      </c>
      <c r="C562" s="5">
        <v>44196</v>
      </c>
      <c r="D562" s="6" t="s">
        <v>18</v>
      </c>
      <c r="E562" s="5">
        <v>44204</v>
      </c>
      <c r="F562" s="5">
        <v>44165</v>
      </c>
      <c r="G562" s="5">
        <v>44196</v>
      </c>
      <c r="H562" s="6" t="s">
        <v>19</v>
      </c>
      <c r="I562" s="6" t="s">
        <v>264</v>
      </c>
      <c r="J562" s="6" t="s">
        <v>264</v>
      </c>
      <c r="K562" s="6" t="s">
        <v>584</v>
      </c>
      <c r="L562" s="6" t="s">
        <v>265</v>
      </c>
      <c r="M562" s="7">
        <v>296.752005</v>
      </c>
      <c r="N562" s="8">
        <v>9.1449000000000003E-2</v>
      </c>
      <c r="O562" s="7">
        <v>2352</v>
      </c>
      <c r="P562" s="7">
        <v>5675</v>
      </c>
      <c r="Q562" s="7">
        <v>4782</v>
      </c>
      <c r="R562" s="7">
        <v>3245</v>
      </c>
    </row>
    <row r="563" spans="1:18" x14ac:dyDescent="0.25">
      <c r="A563" s="3">
        <v>2020</v>
      </c>
      <c r="B563" s="4">
        <v>65</v>
      </c>
      <c r="C563" s="5">
        <v>44196</v>
      </c>
      <c r="D563" s="6" t="s">
        <v>18</v>
      </c>
      <c r="E563" s="5">
        <v>44204</v>
      </c>
      <c r="F563" s="5">
        <v>44165</v>
      </c>
      <c r="G563" s="5">
        <v>44196</v>
      </c>
      <c r="H563" s="6" t="s">
        <v>19</v>
      </c>
      <c r="I563" s="6" t="s">
        <v>264</v>
      </c>
      <c r="J563" s="6" t="s">
        <v>264</v>
      </c>
      <c r="K563" s="6" t="s">
        <v>585</v>
      </c>
      <c r="L563" s="6" t="s">
        <v>265</v>
      </c>
      <c r="M563" s="7">
        <v>105.7467</v>
      </c>
      <c r="N563" s="8">
        <v>1.0574669999999999</v>
      </c>
      <c r="O563" s="7">
        <v>0</v>
      </c>
      <c r="P563" s="7">
        <v>5983</v>
      </c>
      <c r="Q563" s="7">
        <v>5883</v>
      </c>
      <c r="R563" s="7">
        <v>100</v>
      </c>
    </row>
    <row r="564" spans="1:18" x14ac:dyDescent="0.25">
      <c r="A564" s="3">
        <v>2020</v>
      </c>
      <c r="B564" s="4">
        <v>65</v>
      </c>
      <c r="C564" s="5">
        <v>44196</v>
      </c>
      <c r="D564" s="6" t="s">
        <v>18</v>
      </c>
      <c r="E564" s="5">
        <v>44204</v>
      </c>
      <c r="F564" s="5">
        <v>44165</v>
      </c>
      <c r="G564" s="5">
        <v>44196</v>
      </c>
      <c r="H564" s="6" t="s">
        <v>19</v>
      </c>
      <c r="I564" s="6" t="s">
        <v>264</v>
      </c>
      <c r="J564" s="6" t="s">
        <v>264</v>
      </c>
      <c r="K564" s="6" t="s">
        <v>586</v>
      </c>
      <c r="L564" s="6" t="s">
        <v>265</v>
      </c>
      <c r="M564" s="7">
        <v>374.93615399999999</v>
      </c>
      <c r="N564" s="8">
        <v>1.865354</v>
      </c>
      <c r="O564" s="7">
        <v>50</v>
      </c>
      <c r="P564" s="7">
        <v>6221</v>
      </c>
      <c r="Q564" s="7">
        <v>6070</v>
      </c>
      <c r="R564" s="7">
        <v>201</v>
      </c>
    </row>
    <row r="565" spans="1:18" x14ac:dyDescent="0.25">
      <c r="A565" s="3">
        <v>2020</v>
      </c>
      <c r="B565" s="4">
        <v>65</v>
      </c>
      <c r="C565" s="5">
        <v>44196</v>
      </c>
      <c r="D565" s="6" t="s">
        <v>18</v>
      </c>
      <c r="E565" s="5">
        <v>44204</v>
      </c>
      <c r="F565" s="5">
        <v>44165</v>
      </c>
      <c r="G565" s="5">
        <v>44196</v>
      </c>
      <c r="H565" s="6" t="s">
        <v>19</v>
      </c>
      <c r="I565" s="6" t="s">
        <v>264</v>
      </c>
      <c r="J565" s="6" t="s">
        <v>264</v>
      </c>
      <c r="K565" s="6" t="s">
        <v>587</v>
      </c>
      <c r="L565" s="6" t="s">
        <v>265</v>
      </c>
      <c r="M565" s="7">
        <v>41.556398999999999</v>
      </c>
      <c r="N565" s="8">
        <v>1.3405290000000001</v>
      </c>
      <c r="O565" s="7">
        <v>0</v>
      </c>
      <c r="P565" s="7">
        <v>14290</v>
      </c>
      <c r="Q565" s="7">
        <v>14259</v>
      </c>
      <c r="R565" s="7">
        <v>31</v>
      </c>
    </row>
    <row r="566" spans="1:18" x14ac:dyDescent="0.25">
      <c r="A566" s="3">
        <v>2020</v>
      </c>
      <c r="B566" s="4">
        <v>65</v>
      </c>
      <c r="C566" s="5">
        <v>44196</v>
      </c>
      <c r="D566" s="6" t="s">
        <v>18</v>
      </c>
      <c r="E566" s="5">
        <v>44204</v>
      </c>
      <c r="F566" s="5">
        <v>44165</v>
      </c>
      <c r="G566" s="5">
        <v>44196</v>
      </c>
      <c r="H566" s="6" t="s">
        <v>19</v>
      </c>
      <c r="I566" s="6" t="s">
        <v>264</v>
      </c>
      <c r="J566" s="6" t="s">
        <v>264</v>
      </c>
      <c r="K566" s="6" t="s">
        <v>588</v>
      </c>
      <c r="L566" s="6" t="s">
        <v>265</v>
      </c>
      <c r="M566" s="7">
        <v>-32.229179999999999</v>
      </c>
      <c r="N566" s="8">
        <v>1.611459</v>
      </c>
      <c r="O566" s="7">
        <v>-20</v>
      </c>
      <c r="P566" s="7">
        <v>68</v>
      </c>
      <c r="Q566" s="7">
        <v>68</v>
      </c>
      <c r="R566" s="7">
        <v>-20</v>
      </c>
    </row>
    <row r="567" spans="1:18" x14ac:dyDescent="0.25">
      <c r="A567" s="3">
        <v>2020</v>
      </c>
      <c r="B567" s="4">
        <v>65</v>
      </c>
      <c r="C567" s="5">
        <v>44196</v>
      </c>
      <c r="D567" s="6" t="s">
        <v>18</v>
      </c>
      <c r="E567" s="5">
        <v>44204</v>
      </c>
      <c r="F567" s="5">
        <v>44165</v>
      </c>
      <c r="G567" s="5">
        <v>44196</v>
      </c>
      <c r="H567" s="6" t="s">
        <v>19</v>
      </c>
      <c r="I567" s="6" t="s">
        <v>264</v>
      </c>
      <c r="J567" s="6" t="s">
        <v>264</v>
      </c>
      <c r="K567" s="6" t="s">
        <v>589</v>
      </c>
      <c r="L567" s="6" t="s">
        <v>265</v>
      </c>
      <c r="M567" s="7">
        <v>77.694599999999994</v>
      </c>
      <c r="N567" s="8">
        <v>0.38847300000000001</v>
      </c>
      <c r="O567" s="7">
        <v>0</v>
      </c>
      <c r="P567" s="7">
        <v>1660</v>
      </c>
      <c r="Q567" s="7">
        <v>1460</v>
      </c>
      <c r="R567" s="7">
        <v>200</v>
      </c>
    </row>
    <row r="568" spans="1:18" x14ac:dyDescent="0.25">
      <c r="A568" s="3">
        <v>2020</v>
      </c>
      <c r="B568" s="4">
        <v>65</v>
      </c>
      <c r="C568" s="5">
        <v>44196</v>
      </c>
      <c r="D568" s="6" t="s">
        <v>18</v>
      </c>
      <c r="E568" s="5">
        <v>44204</v>
      </c>
      <c r="F568" s="5">
        <v>44165</v>
      </c>
      <c r="G568" s="5">
        <v>44196</v>
      </c>
      <c r="H568" s="6" t="s">
        <v>19</v>
      </c>
      <c r="I568" s="6" t="s">
        <v>264</v>
      </c>
      <c r="J568" s="6" t="s">
        <v>264</v>
      </c>
      <c r="K568" s="6" t="s">
        <v>590</v>
      </c>
      <c r="L568" s="6" t="s">
        <v>265</v>
      </c>
      <c r="M568" s="7">
        <v>447.87689999999998</v>
      </c>
      <c r="N568" s="8">
        <v>1.492923</v>
      </c>
      <c r="O568" s="7">
        <v>141</v>
      </c>
      <c r="P568" s="7">
        <v>4946</v>
      </c>
      <c r="Q568" s="7">
        <v>4787</v>
      </c>
      <c r="R568" s="7">
        <v>300</v>
      </c>
    </row>
    <row r="569" spans="1:18" x14ac:dyDescent="0.25">
      <c r="A569" s="3">
        <v>2020</v>
      </c>
      <c r="B569" s="4">
        <v>65</v>
      </c>
      <c r="C569" s="5">
        <v>44196</v>
      </c>
      <c r="D569" s="6" t="s">
        <v>18</v>
      </c>
      <c r="E569" s="5">
        <v>44204</v>
      </c>
      <c r="F569" s="5">
        <v>44165</v>
      </c>
      <c r="G569" s="5">
        <v>44196</v>
      </c>
      <c r="H569" s="6" t="s">
        <v>19</v>
      </c>
      <c r="I569" s="6" t="s">
        <v>264</v>
      </c>
      <c r="J569" s="6" t="s">
        <v>264</v>
      </c>
      <c r="K569" s="6" t="s">
        <v>591</v>
      </c>
      <c r="L569" s="6" t="s">
        <v>265</v>
      </c>
      <c r="M569" s="7">
        <v>117.90843599999999</v>
      </c>
      <c r="N569" s="8">
        <v>1.1019479999999999</v>
      </c>
      <c r="O569" s="7">
        <v>107</v>
      </c>
      <c r="P569" s="7">
        <v>607</v>
      </c>
      <c r="Q569" s="7">
        <v>607</v>
      </c>
      <c r="R569" s="7">
        <v>107</v>
      </c>
    </row>
    <row r="570" spans="1:18" x14ac:dyDescent="0.25">
      <c r="A570" s="3">
        <v>2020</v>
      </c>
      <c r="B570" s="4">
        <v>65</v>
      </c>
      <c r="C570" s="5">
        <v>44196</v>
      </c>
      <c r="D570" s="6" t="s">
        <v>18</v>
      </c>
      <c r="E570" s="5">
        <v>44204</v>
      </c>
      <c r="F570" s="5">
        <v>44165</v>
      </c>
      <c r="G570" s="5">
        <v>44196</v>
      </c>
      <c r="H570" s="6" t="s">
        <v>19</v>
      </c>
      <c r="I570" s="6" t="s">
        <v>264</v>
      </c>
      <c r="J570" s="6" t="s">
        <v>264</v>
      </c>
      <c r="K570" s="6" t="s">
        <v>592</v>
      </c>
      <c r="L570" s="6" t="s">
        <v>265</v>
      </c>
      <c r="M570" s="7">
        <v>122.5282</v>
      </c>
      <c r="N570" s="8">
        <v>0.61264099999999999</v>
      </c>
      <c r="O570" s="7">
        <v>200</v>
      </c>
      <c r="P570" s="7">
        <v>5792</v>
      </c>
      <c r="Q570" s="7">
        <v>5792</v>
      </c>
      <c r="R570" s="7">
        <v>200</v>
      </c>
    </row>
    <row r="571" spans="1:18" x14ac:dyDescent="0.25">
      <c r="A571" s="3">
        <v>2020</v>
      </c>
      <c r="B571" s="4">
        <v>65</v>
      </c>
      <c r="C571" s="5">
        <v>44196</v>
      </c>
      <c r="D571" s="6" t="s">
        <v>18</v>
      </c>
      <c r="E571" s="5">
        <v>44204</v>
      </c>
      <c r="F571" s="5">
        <v>44165</v>
      </c>
      <c r="G571" s="5">
        <v>44196</v>
      </c>
      <c r="H571" s="6" t="s">
        <v>19</v>
      </c>
      <c r="I571" s="6" t="s">
        <v>264</v>
      </c>
      <c r="J571" s="6" t="s">
        <v>264</v>
      </c>
      <c r="K571" s="6" t="s">
        <v>593</v>
      </c>
      <c r="L571" s="6" t="s">
        <v>265</v>
      </c>
      <c r="M571" s="7">
        <v>150.93799999999999</v>
      </c>
      <c r="N571" s="8">
        <v>0.15093799999999999</v>
      </c>
      <c r="O571" s="7">
        <v>2000</v>
      </c>
      <c r="P571" s="7">
        <v>0</v>
      </c>
      <c r="Q571" s="7">
        <v>1000</v>
      </c>
      <c r="R571" s="7">
        <v>1000</v>
      </c>
    </row>
    <row r="572" spans="1:18" x14ac:dyDescent="0.25">
      <c r="A572" s="3">
        <v>2020</v>
      </c>
      <c r="B572" s="4">
        <v>65</v>
      </c>
      <c r="C572" s="5">
        <v>44196</v>
      </c>
      <c r="D572" s="6" t="s">
        <v>18</v>
      </c>
      <c r="E572" s="5">
        <v>44204</v>
      </c>
      <c r="F572" s="5">
        <v>44165</v>
      </c>
      <c r="G572" s="5">
        <v>44196</v>
      </c>
      <c r="H572" s="6" t="s">
        <v>19</v>
      </c>
      <c r="I572" s="6" t="s">
        <v>264</v>
      </c>
      <c r="J572" s="6" t="s">
        <v>264</v>
      </c>
      <c r="K572" s="6" t="s">
        <v>594</v>
      </c>
      <c r="L572" s="6" t="s">
        <v>265</v>
      </c>
      <c r="M572" s="7">
        <v>61.633679999999998</v>
      </c>
      <c r="N572" s="8">
        <v>0.25680700000000001</v>
      </c>
      <c r="O572" s="7">
        <v>120</v>
      </c>
      <c r="P572" s="7">
        <v>2962</v>
      </c>
      <c r="Q572" s="7">
        <v>2842</v>
      </c>
      <c r="R572" s="7">
        <v>240</v>
      </c>
    </row>
    <row r="573" spans="1:18" x14ac:dyDescent="0.25">
      <c r="A573" s="3">
        <v>2020</v>
      </c>
      <c r="B573" s="4">
        <v>65</v>
      </c>
      <c r="C573" s="5">
        <v>44196</v>
      </c>
      <c r="D573" s="6" t="s">
        <v>18</v>
      </c>
      <c r="E573" s="5">
        <v>44204</v>
      </c>
      <c r="F573" s="5">
        <v>44165</v>
      </c>
      <c r="G573" s="5">
        <v>44196</v>
      </c>
      <c r="H573" s="6" t="s">
        <v>19</v>
      </c>
      <c r="I573" s="6" t="s">
        <v>264</v>
      </c>
      <c r="J573" s="6" t="s">
        <v>264</v>
      </c>
      <c r="K573" s="6" t="s">
        <v>595</v>
      </c>
      <c r="L573" s="6" t="s">
        <v>265</v>
      </c>
      <c r="M573" s="7">
        <v>61.633679999999998</v>
      </c>
      <c r="N573" s="8">
        <v>0.25680700000000001</v>
      </c>
      <c r="O573" s="7">
        <v>120</v>
      </c>
      <c r="P573" s="7">
        <v>4590</v>
      </c>
      <c r="Q573" s="7">
        <v>4470</v>
      </c>
      <c r="R573" s="7">
        <v>240</v>
      </c>
    </row>
    <row r="574" spans="1:18" x14ac:dyDescent="0.25">
      <c r="A574" s="3">
        <v>2020</v>
      </c>
      <c r="B574" s="4">
        <v>65</v>
      </c>
      <c r="C574" s="5">
        <v>44196</v>
      </c>
      <c r="D574" s="6" t="s">
        <v>18</v>
      </c>
      <c r="E574" s="5">
        <v>44204</v>
      </c>
      <c r="F574" s="5">
        <v>44165</v>
      </c>
      <c r="G574" s="5">
        <v>44196</v>
      </c>
      <c r="H574" s="6" t="s">
        <v>19</v>
      </c>
      <c r="I574" s="6" t="s">
        <v>264</v>
      </c>
      <c r="J574" s="6" t="s">
        <v>264</v>
      </c>
      <c r="K574" s="6" t="s">
        <v>596</v>
      </c>
      <c r="L574" s="6" t="s">
        <v>265</v>
      </c>
      <c r="M574" s="7">
        <v>949.28063999999995</v>
      </c>
      <c r="N574" s="8">
        <v>0.30820799999999998</v>
      </c>
      <c r="O574" s="7">
        <v>328</v>
      </c>
      <c r="P574" s="7">
        <v>44736</v>
      </c>
      <c r="Q574" s="7">
        <v>41984</v>
      </c>
      <c r="R574" s="7">
        <v>3080</v>
      </c>
    </row>
    <row r="575" spans="1:18" x14ac:dyDescent="0.25">
      <c r="A575" s="3">
        <v>2020</v>
      </c>
      <c r="B575" s="4">
        <v>65</v>
      </c>
      <c r="C575" s="5">
        <v>44196</v>
      </c>
      <c r="D575" s="6" t="s">
        <v>18</v>
      </c>
      <c r="E575" s="5">
        <v>44204</v>
      </c>
      <c r="F575" s="5">
        <v>44165</v>
      </c>
      <c r="G575" s="5">
        <v>44196</v>
      </c>
      <c r="H575" s="6" t="s">
        <v>19</v>
      </c>
      <c r="I575" s="6" t="s">
        <v>264</v>
      </c>
      <c r="J575" s="6" t="s">
        <v>264</v>
      </c>
      <c r="K575" s="6" t="s">
        <v>597</v>
      </c>
      <c r="L575" s="6" t="s">
        <v>265</v>
      </c>
      <c r="M575" s="7">
        <v>380.07159999999999</v>
      </c>
      <c r="N575" s="8">
        <v>3.800716</v>
      </c>
      <c r="O575" s="7">
        <v>0</v>
      </c>
      <c r="P575" s="7">
        <v>13912</v>
      </c>
      <c r="Q575" s="7">
        <v>13812</v>
      </c>
      <c r="R575" s="7">
        <v>100</v>
      </c>
    </row>
    <row r="576" spans="1:18" x14ac:dyDescent="0.25">
      <c r="A576" s="3">
        <v>2020</v>
      </c>
      <c r="B576" s="4">
        <v>65</v>
      </c>
      <c r="C576" s="5">
        <v>44196</v>
      </c>
      <c r="D576" s="6" t="s">
        <v>18</v>
      </c>
      <c r="E576" s="5">
        <v>44204</v>
      </c>
      <c r="F576" s="5">
        <v>44165</v>
      </c>
      <c r="G576" s="5">
        <v>44196</v>
      </c>
      <c r="H576" s="6" t="s">
        <v>19</v>
      </c>
      <c r="I576" s="6" t="s">
        <v>264</v>
      </c>
      <c r="J576" s="6" t="s">
        <v>264</v>
      </c>
      <c r="K576" s="6" t="s">
        <v>598</v>
      </c>
      <c r="L576" s="6" t="s">
        <v>265</v>
      </c>
      <c r="M576" s="7">
        <v>70.841920000000002</v>
      </c>
      <c r="N576" s="8">
        <v>0.88552399999999998</v>
      </c>
      <c r="O576" s="7">
        <v>0</v>
      </c>
      <c r="P576" s="7">
        <v>3738</v>
      </c>
      <c r="Q576" s="7">
        <v>3658</v>
      </c>
      <c r="R576" s="7">
        <v>80</v>
      </c>
    </row>
    <row r="577" spans="1:18" x14ac:dyDescent="0.25">
      <c r="A577" s="3">
        <v>2020</v>
      </c>
      <c r="B577" s="4">
        <v>65</v>
      </c>
      <c r="C577" s="5">
        <v>44196</v>
      </c>
      <c r="D577" s="6" t="s">
        <v>18</v>
      </c>
      <c r="E577" s="5">
        <v>44204</v>
      </c>
      <c r="F577" s="5">
        <v>44165</v>
      </c>
      <c r="G577" s="5">
        <v>44196</v>
      </c>
      <c r="H577" s="6" t="s">
        <v>19</v>
      </c>
      <c r="I577" s="6" t="s">
        <v>264</v>
      </c>
      <c r="J577" s="6" t="s">
        <v>264</v>
      </c>
      <c r="K577" s="6" t="s">
        <v>599</v>
      </c>
      <c r="L577" s="6" t="s">
        <v>265</v>
      </c>
      <c r="M577" s="7">
        <v>57.210295000000002</v>
      </c>
      <c r="N577" s="8">
        <v>0.17077700000000001</v>
      </c>
      <c r="O577" s="7">
        <v>0</v>
      </c>
      <c r="P577" s="7">
        <v>10970</v>
      </c>
      <c r="Q577" s="7">
        <v>10635</v>
      </c>
      <c r="R577" s="7">
        <v>335</v>
      </c>
    </row>
    <row r="578" spans="1:18" x14ac:dyDescent="0.25">
      <c r="A578" s="3">
        <v>2020</v>
      </c>
      <c r="B578" s="4">
        <v>65</v>
      </c>
      <c r="C578" s="5">
        <v>44196</v>
      </c>
      <c r="D578" s="6" t="s">
        <v>18</v>
      </c>
      <c r="E578" s="5">
        <v>44204</v>
      </c>
      <c r="F578" s="5">
        <v>44165</v>
      </c>
      <c r="G578" s="5">
        <v>44196</v>
      </c>
      <c r="H578" s="6" t="s">
        <v>19</v>
      </c>
      <c r="I578" s="6" t="s">
        <v>264</v>
      </c>
      <c r="J578" s="6" t="s">
        <v>264</v>
      </c>
      <c r="K578" s="6" t="s">
        <v>600</v>
      </c>
      <c r="L578" s="6" t="s">
        <v>265</v>
      </c>
      <c r="M578" s="7">
        <v>110.47824900000001</v>
      </c>
      <c r="N578" s="8">
        <v>0.45464300000000002</v>
      </c>
      <c r="O578" s="7">
        <v>0</v>
      </c>
      <c r="P578" s="7">
        <v>943</v>
      </c>
      <c r="Q578" s="7">
        <v>700</v>
      </c>
      <c r="R578" s="7">
        <v>243</v>
      </c>
    </row>
    <row r="579" spans="1:18" x14ac:dyDescent="0.25">
      <c r="A579" s="3">
        <v>2020</v>
      </c>
      <c r="B579" s="4">
        <v>65</v>
      </c>
      <c r="C579" s="5">
        <v>44196</v>
      </c>
      <c r="D579" s="6" t="s">
        <v>18</v>
      </c>
      <c r="E579" s="5">
        <v>44204</v>
      </c>
      <c r="F579" s="5">
        <v>44165</v>
      </c>
      <c r="G579" s="5">
        <v>44196</v>
      </c>
      <c r="H579" s="6" t="s">
        <v>19</v>
      </c>
      <c r="I579" s="6" t="s">
        <v>264</v>
      </c>
      <c r="J579" s="6" t="s">
        <v>264</v>
      </c>
      <c r="K579" s="6" t="s">
        <v>601</v>
      </c>
      <c r="L579" s="6" t="s">
        <v>265</v>
      </c>
      <c r="M579" s="7">
        <v>70.522970000000001</v>
      </c>
      <c r="N579" s="8">
        <v>0.11852600000000001</v>
      </c>
      <c r="O579" s="7">
        <v>595</v>
      </c>
      <c r="P579" s="7">
        <v>595</v>
      </c>
      <c r="Q579" s="7">
        <v>595</v>
      </c>
      <c r="R579" s="7">
        <v>595</v>
      </c>
    </row>
    <row r="580" spans="1:18" x14ac:dyDescent="0.25">
      <c r="A580" s="3">
        <v>2020</v>
      </c>
      <c r="B580" s="4">
        <v>65</v>
      </c>
      <c r="C580" s="5">
        <v>44196</v>
      </c>
      <c r="D580" s="6" t="s">
        <v>18</v>
      </c>
      <c r="E580" s="5">
        <v>44204</v>
      </c>
      <c r="F580" s="5">
        <v>44165</v>
      </c>
      <c r="G580" s="5">
        <v>44196</v>
      </c>
      <c r="H580" s="6" t="s">
        <v>19</v>
      </c>
      <c r="I580" s="6" t="s">
        <v>264</v>
      </c>
      <c r="J580" s="6" t="s">
        <v>264</v>
      </c>
      <c r="K580" s="6" t="s">
        <v>602</v>
      </c>
      <c r="L580" s="6" t="s">
        <v>265</v>
      </c>
      <c r="M580" s="7">
        <v>82.630430000000004</v>
      </c>
      <c r="N580" s="8">
        <v>0.12332899999999999</v>
      </c>
      <c r="O580" s="7">
        <v>670</v>
      </c>
      <c r="P580" s="7">
        <v>670</v>
      </c>
      <c r="Q580" s="7">
        <v>670</v>
      </c>
      <c r="R580" s="7">
        <v>670</v>
      </c>
    </row>
    <row r="581" spans="1:18" x14ac:dyDescent="0.25">
      <c r="A581" s="3">
        <v>2020</v>
      </c>
      <c r="B581" s="4">
        <v>65</v>
      </c>
      <c r="C581" s="5">
        <v>44196</v>
      </c>
      <c r="D581" s="6" t="s">
        <v>18</v>
      </c>
      <c r="E581" s="5">
        <v>44204</v>
      </c>
      <c r="F581" s="5">
        <v>44165</v>
      </c>
      <c r="G581" s="5">
        <v>44196</v>
      </c>
      <c r="H581" s="6" t="s">
        <v>19</v>
      </c>
      <c r="I581" s="6" t="s">
        <v>264</v>
      </c>
      <c r="J581" s="6" t="s">
        <v>264</v>
      </c>
      <c r="K581" s="6" t="s">
        <v>603</v>
      </c>
      <c r="L581" s="6" t="s">
        <v>265</v>
      </c>
      <c r="M581" s="7">
        <v>558.24144999999999</v>
      </c>
      <c r="N581" s="8">
        <v>4.2941649999999996</v>
      </c>
      <c r="O581" s="7">
        <v>184</v>
      </c>
      <c r="P581" s="7">
        <v>5332</v>
      </c>
      <c r="Q581" s="7">
        <v>5386</v>
      </c>
      <c r="R581" s="7">
        <v>130</v>
      </c>
    </row>
    <row r="582" spans="1:18" x14ac:dyDescent="0.25">
      <c r="A582" s="3">
        <v>2020</v>
      </c>
      <c r="B582" s="4">
        <v>65</v>
      </c>
      <c r="C582" s="5">
        <v>44196</v>
      </c>
      <c r="D582" s="6" t="s">
        <v>18</v>
      </c>
      <c r="E582" s="5">
        <v>44204</v>
      </c>
      <c r="F582" s="5">
        <v>44165</v>
      </c>
      <c r="G582" s="5">
        <v>44196</v>
      </c>
      <c r="H582" s="6" t="s">
        <v>19</v>
      </c>
      <c r="I582" s="6" t="s">
        <v>264</v>
      </c>
      <c r="J582" s="6" t="s">
        <v>264</v>
      </c>
      <c r="K582" s="6" t="s">
        <v>604</v>
      </c>
      <c r="L582" s="6" t="s">
        <v>265</v>
      </c>
      <c r="M582" s="7">
        <v>248.2645</v>
      </c>
      <c r="N582" s="8">
        <v>0.496529</v>
      </c>
      <c r="O582" s="7">
        <v>0</v>
      </c>
      <c r="P582" s="7">
        <v>500</v>
      </c>
      <c r="Q582" s="7">
        <v>0</v>
      </c>
      <c r="R582" s="7">
        <v>500</v>
      </c>
    </row>
    <row r="583" spans="1:18" x14ac:dyDescent="0.25">
      <c r="A583" s="3">
        <v>2020</v>
      </c>
      <c r="B583" s="4">
        <v>65</v>
      </c>
      <c r="C583" s="5">
        <v>44196</v>
      </c>
      <c r="D583" s="6" t="s">
        <v>18</v>
      </c>
      <c r="E583" s="5">
        <v>44204</v>
      </c>
      <c r="F583" s="5">
        <v>44165</v>
      </c>
      <c r="G583" s="5">
        <v>44196</v>
      </c>
      <c r="H583" s="6" t="s">
        <v>19</v>
      </c>
      <c r="I583" s="6" t="s">
        <v>264</v>
      </c>
      <c r="J583" s="6" t="s">
        <v>264</v>
      </c>
      <c r="K583" s="6" t="s">
        <v>605</v>
      </c>
      <c r="L583" s="6" t="s">
        <v>265</v>
      </c>
      <c r="M583" s="7">
        <v>363.07911999999999</v>
      </c>
      <c r="N583" s="8">
        <v>0.130604</v>
      </c>
      <c r="O583" s="7">
        <v>0</v>
      </c>
      <c r="P583" s="7">
        <v>18870</v>
      </c>
      <c r="Q583" s="7">
        <v>16090</v>
      </c>
      <c r="R583" s="7">
        <v>2780</v>
      </c>
    </row>
    <row r="584" spans="1:18" x14ac:dyDescent="0.25">
      <c r="A584" s="3">
        <v>2020</v>
      </c>
      <c r="B584" s="4">
        <v>65</v>
      </c>
      <c r="C584" s="5">
        <v>44196</v>
      </c>
      <c r="D584" s="6" t="s">
        <v>18</v>
      </c>
      <c r="E584" s="5">
        <v>44204</v>
      </c>
      <c r="F584" s="5">
        <v>44165</v>
      </c>
      <c r="G584" s="5">
        <v>44196</v>
      </c>
      <c r="H584" s="6" t="s">
        <v>19</v>
      </c>
      <c r="I584" s="6" t="s">
        <v>264</v>
      </c>
      <c r="J584" s="6" t="s">
        <v>264</v>
      </c>
      <c r="K584" s="6" t="s">
        <v>606</v>
      </c>
      <c r="L584" s="6" t="s">
        <v>265</v>
      </c>
      <c r="M584" s="7">
        <v>20.739750000000001</v>
      </c>
      <c r="N584" s="8">
        <v>0.27653</v>
      </c>
      <c r="O584" s="7">
        <v>0</v>
      </c>
      <c r="P584" s="7">
        <v>2785</v>
      </c>
      <c r="Q584" s="7">
        <v>2710</v>
      </c>
      <c r="R584" s="7">
        <v>75</v>
      </c>
    </row>
    <row r="585" spans="1:18" x14ac:dyDescent="0.25">
      <c r="A585" s="3">
        <v>2020</v>
      </c>
      <c r="B585" s="4">
        <v>65</v>
      </c>
      <c r="C585" s="5">
        <v>44196</v>
      </c>
      <c r="D585" s="6" t="s">
        <v>18</v>
      </c>
      <c r="E585" s="5">
        <v>44204</v>
      </c>
      <c r="F585" s="5">
        <v>44165</v>
      </c>
      <c r="G585" s="5">
        <v>44196</v>
      </c>
      <c r="H585" s="6" t="s">
        <v>19</v>
      </c>
      <c r="I585" s="6" t="s">
        <v>264</v>
      </c>
      <c r="J585" s="6" t="s">
        <v>264</v>
      </c>
      <c r="K585" s="6" t="s">
        <v>607</v>
      </c>
      <c r="L585" s="6" t="s">
        <v>265</v>
      </c>
      <c r="M585" s="7">
        <v>215.6448</v>
      </c>
      <c r="N585" s="8">
        <v>0.13477800000000001</v>
      </c>
      <c r="O585" s="7">
        <v>0</v>
      </c>
      <c r="P585" s="7">
        <v>7460</v>
      </c>
      <c r="Q585" s="7">
        <v>5860</v>
      </c>
      <c r="R585" s="7">
        <v>1600</v>
      </c>
    </row>
    <row r="586" spans="1:18" x14ac:dyDescent="0.25">
      <c r="A586" s="3">
        <v>2020</v>
      </c>
      <c r="B586" s="4">
        <v>65</v>
      </c>
      <c r="C586" s="5">
        <v>44196</v>
      </c>
      <c r="D586" s="6" t="s">
        <v>18</v>
      </c>
      <c r="E586" s="5">
        <v>44204</v>
      </c>
      <c r="F586" s="5">
        <v>44165</v>
      </c>
      <c r="G586" s="5">
        <v>44196</v>
      </c>
      <c r="H586" s="6" t="s">
        <v>19</v>
      </c>
      <c r="I586" s="6" t="s">
        <v>264</v>
      </c>
      <c r="J586" s="6" t="s">
        <v>264</v>
      </c>
      <c r="K586" s="6" t="s">
        <v>608</v>
      </c>
      <c r="L586" s="6" t="s">
        <v>265</v>
      </c>
      <c r="M586" s="7">
        <v>314.23500000000001</v>
      </c>
      <c r="N586" s="8">
        <v>6.2847E-2</v>
      </c>
      <c r="O586" s="7">
        <v>7000</v>
      </c>
      <c r="P586" s="7">
        <v>5000</v>
      </c>
      <c r="Q586" s="7">
        <v>7000</v>
      </c>
      <c r="R586" s="7">
        <v>5000</v>
      </c>
    </row>
    <row r="587" spans="1:18" x14ac:dyDescent="0.25">
      <c r="A587" s="3">
        <v>2020</v>
      </c>
      <c r="B587" s="4">
        <v>65</v>
      </c>
      <c r="C587" s="5">
        <v>44196</v>
      </c>
      <c r="D587" s="6" t="s">
        <v>18</v>
      </c>
      <c r="E587" s="5">
        <v>44204</v>
      </c>
      <c r="F587" s="5">
        <v>44165</v>
      </c>
      <c r="G587" s="5">
        <v>44196</v>
      </c>
      <c r="H587" s="6" t="s">
        <v>19</v>
      </c>
      <c r="I587" s="6" t="s">
        <v>264</v>
      </c>
      <c r="J587" s="6" t="s">
        <v>264</v>
      </c>
      <c r="K587" s="6" t="s">
        <v>609</v>
      </c>
      <c r="L587" s="6" t="s">
        <v>265</v>
      </c>
      <c r="M587" s="7">
        <v>0.32156800000000002</v>
      </c>
      <c r="N587" s="8">
        <v>0.32156800000000002</v>
      </c>
      <c r="O587" s="7">
        <v>1</v>
      </c>
      <c r="P587" s="7">
        <v>0</v>
      </c>
      <c r="Q587" s="7">
        <v>0</v>
      </c>
      <c r="R587" s="7">
        <v>1</v>
      </c>
    </row>
    <row r="588" spans="1:18" x14ac:dyDescent="0.25">
      <c r="A588" s="3">
        <v>2020</v>
      </c>
      <c r="B588" s="4">
        <v>65</v>
      </c>
      <c r="C588" s="5">
        <v>44196</v>
      </c>
      <c r="D588" s="6" t="s">
        <v>18</v>
      </c>
      <c r="E588" s="5">
        <v>44204</v>
      </c>
      <c r="F588" s="5">
        <v>44165</v>
      </c>
      <c r="G588" s="5">
        <v>44196</v>
      </c>
      <c r="H588" s="6" t="s">
        <v>19</v>
      </c>
      <c r="I588" s="6" t="s">
        <v>264</v>
      </c>
      <c r="J588" s="6" t="s">
        <v>264</v>
      </c>
      <c r="K588" s="6" t="s">
        <v>610</v>
      </c>
      <c r="L588" s="6" t="s">
        <v>265</v>
      </c>
      <c r="M588" s="7">
        <v>1.33541</v>
      </c>
      <c r="N588" s="8">
        <v>0.13354099999999999</v>
      </c>
      <c r="O588" s="7">
        <v>10</v>
      </c>
      <c r="P588" s="7">
        <v>0</v>
      </c>
      <c r="Q588" s="7">
        <v>0</v>
      </c>
      <c r="R588" s="7">
        <v>10</v>
      </c>
    </row>
    <row r="589" spans="1:18" x14ac:dyDescent="0.25">
      <c r="A589" s="3">
        <v>2020</v>
      </c>
      <c r="B589" s="4">
        <v>65</v>
      </c>
      <c r="C589" s="5">
        <v>44196</v>
      </c>
      <c r="D589" s="6" t="s">
        <v>18</v>
      </c>
      <c r="E589" s="5">
        <v>44204</v>
      </c>
      <c r="F589" s="5">
        <v>44165</v>
      </c>
      <c r="G589" s="5">
        <v>44196</v>
      </c>
      <c r="H589" s="6" t="s">
        <v>19</v>
      </c>
      <c r="I589" s="6" t="s">
        <v>264</v>
      </c>
      <c r="J589" s="6" t="s">
        <v>264</v>
      </c>
      <c r="K589" s="6" t="s">
        <v>611</v>
      </c>
      <c r="L589" s="6" t="s">
        <v>265</v>
      </c>
      <c r="M589" s="7">
        <v>34.022860000000001</v>
      </c>
      <c r="N589" s="8">
        <v>1.7011430000000001</v>
      </c>
      <c r="O589" s="7">
        <v>20</v>
      </c>
      <c r="P589" s="7">
        <v>720</v>
      </c>
      <c r="Q589" s="7">
        <v>720</v>
      </c>
      <c r="R589" s="7">
        <v>20</v>
      </c>
    </row>
    <row r="590" spans="1:18" x14ac:dyDescent="0.25">
      <c r="A590" s="3">
        <v>2020</v>
      </c>
      <c r="B590" s="4">
        <v>65</v>
      </c>
      <c r="C590" s="5">
        <v>44196</v>
      </c>
      <c r="D590" s="6" t="s">
        <v>18</v>
      </c>
      <c r="E590" s="5">
        <v>44204</v>
      </c>
      <c r="F590" s="5">
        <v>44165</v>
      </c>
      <c r="G590" s="5">
        <v>44196</v>
      </c>
      <c r="H590" s="6" t="s">
        <v>19</v>
      </c>
      <c r="I590" s="6" t="s">
        <v>264</v>
      </c>
      <c r="J590" s="6" t="s">
        <v>264</v>
      </c>
      <c r="K590" s="6" t="s">
        <v>612</v>
      </c>
      <c r="L590" s="6" t="s">
        <v>265</v>
      </c>
      <c r="M590" s="7">
        <v>34.023060000000001</v>
      </c>
      <c r="N590" s="8">
        <v>1.7011529999999999</v>
      </c>
      <c r="O590" s="7">
        <v>20</v>
      </c>
      <c r="P590" s="7">
        <v>646</v>
      </c>
      <c r="Q590" s="7">
        <v>646</v>
      </c>
      <c r="R590" s="7">
        <v>20</v>
      </c>
    </row>
    <row r="591" spans="1:18" x14ac:dyDescent="0.25">
      <c r="A591" s="3">
        <v>2020</v>
      </c>
      <c r="B591" s="4">
        <v>65</v>
      </c>
      <c r="C591" s="5">
        <v>44196</v>
      </c>
      <c r="D591" s="6" t="s">
        <v>18</v>
      </c>
      <c r="E591" s="5">
        <v>44204</v>
      </c>
      <c r="F591" s="5">
        <v>44165</v>
      </c>
      <c r="G591" s="5">
        <v>44196</v>
      </c>
      <c r="H591" s="6" t="s">
        <v>19</v>
      </c>
      <c r="I591" s="6" t="s">
        <v>264</v>
      </c>
      <c r="J591" s="6" t="s">
        <v>264</v>
      </c>
      <c r="K591" s="6" t="s">
        <v>613</v>
      </c>
      <c r="L591" s="6" t="s">
        <v>265</v>
      </c>
      <c r="M591" s="7">
        <v>34.022660000000002</v>
      </c>
      <c r="N591" s="8">
        <v>1.701133</v>
      </c>
      <c r="O591" s="7">
        <v>20</v>
      </c>
      <c r="P591" s="7">
        <v>0</v>
      </c>
      <c r="Q591" s="7">
        <v>0</v>
      </c>
      <c r="R591" s="7">
        <v>20</v>
      </c>
    </row>
    <row r="592" spans="1:18" x14ac:dyDescent="0.25">
      <c r="A592" s="3">
        <v>2020</v>
      </c>
      <c r="B592" s="4">
        <v>65</v>
      </c>
      <c r="C592" s="5">
        <v>44196</v>
      </c>
      <c r="D592" s="6" t="s">
        <v>18</v>
      </c>
      <c r="E592" s="5">
        <v>44204</v>
      </c>
      <c r="F592" s="5">
        <v>44165</v>
      </c>
      <c r="G592" s="5">
        <v>44196</v>
      </c>
      <c r="H592" s="6" t="s">
        <v>19</v>
      </c>
      <c r="I592" s="6" t="s">
        <v>264</v>
      </c>
      <c r="J592" s="6" t="s">
        <v>264</v>
      </c>
      <c r="K592" s="6" t="s">
        <v>614</v>
      </c>
      <c r="L592" s="6" t="s">
        <v>265</v>
      </c>
      <c r="M592" s="7">
        <v>34.02366</v>
      </c>
      <c r="N592" s="8">
        <v>1.7011829999999999</v>
      </c>
      <c r="O592" s="7">
        <v>20</v>
      </c>
      <c r="P592" s="7">
        <v>0</v>
      </c>
      <c r="Q592" s="7">
        <v>0</v>
      </c>
      <c r="R592" s="7">
        <v>20</v>
      </c>
    </row>
    <row r="593" spans="1:18" x14ac:dyDescent="0.25">
      <c r="A593" s="3">
        <v>2020</v>
      </c>
      <c r="B593" s="4">
        <v>65</v>
      </c>
      <c r="C593" s="5">
        <v>44196</v>
      </c>
      <c r="D593" s="6" t="s">
        <v>18</v>
      </c>
      <c r="E593" s="5">
        <v>44204</v>
      </c>
      <c r="F593" s="5">
        <v>44165</v>
      </c>
      <c r="G593" s="5">
        <v>44196</v>
      </c>
      <c r="H593" s="6" t="s">
        <v>19</v>
      </c>
      <c r="I593" s="6" t="s">
        <v>264</v>
      </c>
      <c r="J593" s="6" t="s">
        <v>264</v>
      </c>
      <c r="K593" s="6" t="s">
        <v>615</v>
      </c>
      <c r="L593" s="6" t="s">
        <v>265</v>
      </c>
      <c r="M593" s="7">
        <v>3.09</v>
      </c>
      <c r="N593" s="8">
        <v>0.1545</v>
      </c>
      <c r="O593" s="7">
        <v>20</v>
      </c>
      <c r="P593" s="7">
        <v>0</v>
      </c>
      <c r="Q593" s="7">
        <v>0</v>
      </c>
      <c r="R593" s="7">
        <v>20</v>
      </c>
    </row>
    <row r="594" spans="1:18" x14ac:dyDescent="0.25">
      <c r="A594" s="3">
        <v>2020</v>
      </c>
      <c r="B594" s="4">
        <v>65</v>
      </c>
      <c r="C594" s="5">
        <v>44196</v>
      </c>
      <c r="D594" s="6" t="s">
        <v>18</v>
      </c>
      <c r="E594" s="5">
        <v>44204</v>
      </c>
      <c r="F594" s="5">
        <v>44165</v>
      </c>
      <c r="G594" s="5">
        <v>44196</v>
      </c>
      <c r="H594" s="6" t="s">
        <v>19</v>
      </c>
      <c r="I594" s="6" t="s">
        <v>264</v>
      </c>
      <c r="J594" s="6" t="s">
        <v>264</v>
      </c>
      <c r="K594" s="6" t="s">
        <v>616</v>
      </c>
      <c r="L594" s="6" t="s">
        <v>265</v>
      </c>
      <c r="M594" s="7">
        <v>34.02346</v>
      </c>
      <c r="N594" s="8">
        <v>1.701173</v>
      </c>
      <c r="O594" s="7">
        <v>20</v>
      </c>
      <c r="P594" s="7">
        <v>60</v>
      </c>
      <c r="Q594" s="7">
        <v>60</v>
      </c>
      <c r="R594" s="7">
        <v>20</v>
      </c>
    </row>
    <row r="595" spans="1:18" x14ac:dyDescent="0.25">
      <c r="A595" s="3">
        <v>2020</v>
      </c>
      <c r="B595" s="4">
        <v>65</v>
      </c>
      <c r="C595" s="5">
        <v>44196</v>
      </c>
      <c r="D595" s="6" t="s">
        <v>18</v>
      </c>
      <c r="E595" s="5">
        <v>44204</v>
      </c>
      <c r="F595" s="5">
        <v>44165</v>
      </c>
      <c r="G595" s="5">
        <v>44196</v>
      </c>
      <c r="H595" s="6" t="s">
        <v>19</v>
      </c>
      <c r="I595" s="6" t="s">
        <v>264</v>
      </c>
      <c r="J595" s="6" t="s">
        <v>264</v>
      </c>
      <c r="K595" s="6" t="s">
        <v>617</v>
      </c>
      <c r="L595" s="6" t="s">
        <v>265</v>
      </c>
      <c r="M595" s="7">
        <v>34.024459999999998</v>
      </c>
      <c r="N595" s="8">
        <v>1.7012229999999999</v>
      </c>
      <c r="O595" s="7">
        <v>20</v>
      </c>
      <c r="P595" s="7">
        <v>52</v>
      </c>
      <c r="Q595" s="7">
        <v>52</v>
      </c>
      <c r="R595" s="7">
        <v>20</v>
      </c>
    </row>
    <row r="596" spans="1:18" x14ac:dyDescent="0.25">
      <c r="A596" s="3">
        <v>2020</v>
      </c>
      <c r="B596" s="4">
        <v>65</v>
      </c>
      <c r="C596" s="5">
        <v>44196</v>
      </c>
      <c r="D596" s="6" t="s">
        <v>18</v>
      </c>
      <c r="E596" s="5">
        <v>44204</v>
      </c>
      <c r="F596" s="5">
        <v>44165</v>
      </c>
      <c r="G596" s="5">
        <v>44196</v>
      </c>
      <c r="H596" s="6" t="s">
        <v>19</v>
      </c>
      <c r="I596" s="6" t="s">
        <v>264</v>
      </c>
      <c r="J596" s="6" t="s">
        <v>264</v>
      </c>
      <c r="K596" s="6" t="s">
        <v>618</v>
      </c>
      <c r="L596" s="6" t="s">
        <v>265</v>
      </c>
      <c r="M596" s="7">
        <v>911.06680500000004</v>
      </c>
      <c r="N596" s="8">
        <v>0.40223700000000001</v>
      </c>
      <c r="O596" s="7">
        <v>553</v>
      </c>
      <c r="P596" s="7">
        <v>12839</v>
      </c>
      <c r="Q596" s="7">
        <v>11127</v>
      </c>
      <c r="R596" s="7">
        <v>2265</v>
      </c>
    </row>
    <row r="597" spans="1:18" x14ac:dyDescent="0.25">
      <c r="A597" s="3">
        <v>2020</v>
      </c>
      <c r="B597" s="4">
        <v>65</v>
      </c>
      <c r="C597" s="5">
        <v>44196</v>
      </c>
      <c r="D597" s="6" t="s">
        <v>18</v>
      </c>
      <c r="E597" s="5">
        <v>44204</v>
      </c>
      <c r="F597" s="5">
        <v>44165</v>
      </c>
      <c r="G597" s="5">
        <v>44196</v>
      </c>
      <c r="H597" s="6" t="s">
        <v>19</v>
      </c>
      <c r="I597" s="6" t="s">
        <v>264</v>
      </c>
      <c r="J597" s="6" t="s">
        <v>264</v>
      </c>
      <c r="K597" s="6" t="s">
        <v>619</v>
      </c>
      <c r="L597" s="6" t="s">
        <v>265</v>
      </c>
      <c r="M597" s="7">
        <v>73.882095000000007</v>
      </c>
      <c r="N597" s="8">
        <v>0.15296499999999999</v>
      </c>
      <c r="O597" s="7">
        <v>376</v>
      </c>
      <c r="P597" s="7">
        <v>9731</v>
      </c>
      <c r="Q597" s="7">
        <v>9624</v>
      </c>
      <c r="R597" s="7">
        <v>483</v>
      </c>
    </row>
    <row r="598" spans="1:18" x14ac:dyDescent="0.25">
      <c r="A598" s="3">
        <v>2020</v>
      </c>
      <c r="B598" s="4">
        <v>65</v>
      </c>
      <c r="C598" s="5">
        <v>44196</v>
      </c>
      <c r="D598" s="6" t="s">
        <v>18</v>
      </c>
      <c r="E598" s="5">
        <v>44204</v>
      </c>
      <c r="F598" s="5">
        <v>44165</v>
      </c>
      <c r="G598" s="5">
        <v>44196</v>
      </c>
      <c r="H598" s="6" t="s">
        <v>19</v>
      </c>
      <c r="I598" s="6" t="s">
        <v>264</v>
      </c>
      <c r="J598" s="6" t="s">
        <v>264</v>
      </c>
      <c r="K598" s="6" t="s">
        <v>620</v>
      </c>
      <c r="L598" s="6" t="s">
        <v>265</v>
      </c>
      <c r="M598" s="7">
        <v>686.31283199999996</v>
      </c>
      <c r="N598" s="8">
        <v>0.39352799999999999</v>
      </c>
      <c r="O598" s="7">
        <v>1134</v>
      </c>
      <c r="P598" s="7">
        <v>2862</v>
      </c>
      <c r="Q598" s="7">
        <v>2252</v>
      </c>
      <c r="R598" s="7">
        <v>1744</v>
      </c>
    </row>
    <row r="599" spans="1:18" x14ac:dyDescent="0.25">
      <c r="A599" s="3">
        <v>2020</v>
      </c>
      <c r="B599" s="4">
        <v>65</v>
      </c>
      <c r="C599" s="5">
        <v>44196</v>
      </c>
      <c r="D599" s="6" t="s">
        <v>18</v>
      </c>
      <c r="E599" s="5">
        <v>44204</v>
      </c>
      <c r="F599" s="5">
        <v>44165</v>
      </c>
      <c r="G599" s="5">
        <v>44196</v>
      </c>
      <c r="H599" s="6" t="s">
        <v>19</v>
      </c>
      <c r="I599" s="6" t="s">
        <v>264</v>
      </c>
      <c r="J599" s="6" t="s">
        <v>264</v>
      </c>
      <c r="K599" s="6" t="s">
        <v>621</v>
      </c>
      <c r="L599" s="6" t="s">
        <v>265</v>
      </c>
      <c r="M599" s="7">
        <v>10.698539999999999</v>
      </c>
      <c r="N599" s="8">
        <v>0.13047</v>
      </c>
      <c r="O599" s="7">
        <v>736</v>
      </c>
      <c r="P599" s="7">
        <v>3104</v>
      </c>
      <c r="Q599" s="7">
        <v>3758</v>
      </c>
      <c r="R599" s="7">
        <v>82</v>
      </c>
    </row>
    <row r="600" spans="1:18" x14ac:dyDescent="0.25">
      <c r="A600" s="3">
        <v>2020</v>
      </c>
      <c r="B600" s="4">
        <v>65</v>
      </c>
      <c r="C600" s="5">
        <v>44196</v>
      </c>
      <c r="D600" s="6" t="s">
        <v>18</v>
      </c>
      <c r="E600" s="5">
        <v>44204</v>
      </c>
      <c r="F600" s="5">
        <v>44165</v>
      </c>
      <c r="G600" s="5">
        <v>44196</v>
      </c>
      <c r="H600" s="6" t="s">
        <v>19</v>
      </c>
      <c r="I600" s="6" t="s">
        <v>264</v>
      </c>
      <c r="J600" s="6" t="s">
        <v>264</v>
      </c>
      <c r="K600" s="6" t="s">
        <v>622</v>
      </c>
      <c r="L600" s="6" t="s">
        <v>265</v>
      </c>
      <c r="M600" s="7">
        <v>236.11311900000001</v>
      </c>
      <c r="N600" s="8">
        <v>0.40223700000000001</v>
      </c>
      <c r="O600" s="7">
        <v>587</v>
      </c>
      <c r="P600" s="7">
        <v>0</v>
      </c>
      <c r="Q600" s="7">
        <v>0</v>
      </c>
      <c r="R600" s="7">
        <v>587</v>
      </c>
    </row>
    <row r="601" spans="1:18" x14ac:dyDescent="0.25">
      <c r="A601" s="3">
        <v>2020</v>
      </c>
      <c r="B601" s="4">
        <v>65</v>
      </c>
      <c r="C601" s="5">
        <v>44196</v>
      </c>
      <c r="D601" s="6" t="s">
        <v>18</v>
      </c>
      <c r="E601" s="5">
        <v>44204</v>
      </c>
      <c r="F601" s="5">
        <v>44165</v>
      </c>
      <c r="G601" s="5">
        <v>44196</v>
      </c>
      <c r="H601" s="6" t="s">
        <v>19</v>
      </c>
      <c r="I601" s="6" t="s">
        <v>264</v>
      </c>
      <c r="J601" s="6" t="s">
        <v>264</v>
      </c>
      <c r="K601" s="6" t="s">
        <v>623</v>
      </c>
      <c r="L601" s="6" t="s">
        <v>265</v>
      </c>
      <c r="M601" s="7">
        <v>798.34080300000005</v>
      </c>
      <c r="N601" s="8">
        <v>0.39269100000000001</v>
      </c>
      <c r="O601" s="7">
        <v>1659</v>
      </c>
      <c r="P601" s="7">
        <v>2033</v>
      </c>
      <c r="Q601" s="7">
        <v>1659</v>
      </c>
      <c r="R601" s="7">
        <v>2033</v>
      </c>
    </row>
    <row r="602" spans="1:18" x14ac:dyDescent="0.25">
      <c r="A602" s="3">
        <v>2020</v>
      </c>
      <c r="B602" s="4">
        <v>65</v>
      </c>
      <c r="C602" s="5">
        <v>44196</v>
      </c>
      <c r="D602" s="6" t="s">
        <v>18</v>
      </c>
      <c r="E602" s="5">
        <v>44204</v>
      </c>
      <c r="F602" s="5">
        <v>44165</v>
      </c>
      <c r="G602" s="5">
        <v>44196</v>
      </c>
      <c r="H602" s="6" t="s">
        <v>19</v>
      </c>
      <c r="I602" s="6" t="s">
        <v>264</v>
      </c>
      <c r="J602" s="6" t="s">
        <v>264</v>
      </c>
      <c r="K602" s="6" t="s">
        <v>624</v>
      </c>
      <c r="L602" s="6" t="s">
        <v>265</v>
      </c>
      <c r="M602" s="7">
        <v>214.02359999999999</v>
      </c>
      <c r="N602" s="8">
        <v>0.23780399999999999</v>
      </c>
      <c r="O602" s="7">
        <v>0</v>
      </c>
      <c r="P602" s="7">
        <v>5415</v>
      </c>
      <c r="Q602" s="7">
        <v>4515</v>
      </c>
      <c r="R602" s="7">
        <v>900</v>
      </c>
    </row>
    <row r="603" spans="1:18" x14ac:dyDescent="0.25">
      <c r="A603" s="3">
        <v>2020</v>
      </c>
      <c r="B603" s="4">
        <v>65</v>
      </c>
      <c r="C603" s="5">
        <v>44196</v>
      </c>
      <c r="D603" s="6" t="s">
        <v>18</v>
      </c>
      <c r="E603" s="5">
        <v>44204</v>
      </c>
      <c r="F603" s="5">
        <v>44165</v>
      </c>
      <c r="G603" s="5">
        <v>44196</v>
      </c>
      <c r="H603" s="6" t="s">
        <v>19</v>
      </c>
      <c r="I603" s="6" t="s">
        <v>264</v>
      </c>
      <c r="J603" s="6" t="s">
        <v>264</v>
      </c>
      <c r="K603" s="6" t="s">
        <v>625</v>
      </c>
      <c r="L603" s="6" t="s">
        <v>265</v>
      </c>
      <c r="M603" s="7">
        <v>565.4855</v>
      </c>
      <c r="N603" s="8">
        <v>0.42775000000000002</v>
      </c>
      <c r="O603" s="7">
        <v>1210</v>
      </c>
      <c r="P603" s="7">
        <v>25139</v>
      </c>
      <c r="Q603" s="7">
        <v>25027</v>
      </c>
      <c r="R603" s="7">
        <v>1322</v>
      </c>
    </row>
    <row r="604" spans="1:18" x14ac:dyDescent="0.25">
      <c r="A604" s="3">
        <v>2020</v>
      </c>
      <c r="B604" s="4">
        <v>65</v>
      </c>
      <c r="C604" s="5">
        <v>44196</v>
      </c>
      <c r="D604" s="6" t="s">
        <v>18</v>
      </c>
      <c r="E604" s="5">
        <v>44204</v>
      </c>
      <c r="F604" s="5">
        <v>44165</v>
      </c>
      <c r="G604" s="5">
        <v>44196</v>
      </c>
      <c r="H604" s="6" t="s">
        <v>19</v>
      </c>
      <c r="I604" s="6" t="s">
        <v>264</v>
      </c>
      <c r="J604" s="6" t="s">
        <v>264</v>
      </c>
      <c r="K604" s="6" t="s">
        <v>626</v>
      </c>
      <c r="L604" s="6" t="s">
        <v>265</v>
      </c>
      <c r="M604" s="7">
        <v>22.188192000000001</v>
      </c>
      <c r="N604" s="8">
        <v>0.32156800000000002</v>
      </c>
      <c r="O604" s="7">
        <v>2232</v>
      </c>
      <c r="P604" s="7">
        <v>21818</v>
      </c>
      <c r="Q604" s="7">
        <v>23981</v>
      </c>
      <c r="R604" s="7">
        <v>69</v>
      </c>
    </row>
    <row r="605" spans="1:18" x14ac:dyDescent="0.25">
      <c r="A605" s="3">
        <v>2020</v>
      </c>
      <c r="B605" s="4">
        <v>65</v>
      </c>
      <c r="C605" s="5">
        <v>44196</v>
      </c>
      <c r="D605" s="6" t="s">
        <v>18</v>
      </c>
      <c r="E605" s="5">
        <v>44204</v>
      </c>
      <c r="F605" s="5">
        <v>44165</v>
      </c>
      <c r="G605" s="5">
        <v>44196</v>
      </c>
      <c r="H605" s="6" t="s">
        <v>19</v>
      </c>
      <c r="I605" s="6" t="s">
        <v>264</v>
      </c>
      <c r="J605" s="6" t="s">
        <v>264</v>
      </c>
      <c r="K605" s="6" t="s">
        <v>627</v>
      </c>
      <c r="L605" s="6" t="s">
        <v>265</v>
      </c>
      <c r="M605" s="7">
        <v>92.11</v>
      </c>
      <c r="N605" s="8">
        <v>9.2109999999999997E-2</v>
      </c>
      <c r="O605" s="7">
        <v>0</v>
      </c>
      <c r="P605" s="7">
        <v>23573</v>
      </c>
      <c r="Q605" s="7">
        <v>22573</v>
      </c>
      <c r="R605" s="7">
        <v>1000</v>
      </c>
    </row>
    <row r="606" spans="1:18" x14ac:dyDescent="0.25">
      <c r="A606" s="3">
        <v>2020</v>
      </c>
      <c r="B606" s="4">
        <v>65</v>
      </c>
      <c r="C606" s="5">
        <v>44196</v>
      </c>
      <c r="D606" s="6" t="s">
        <v>18</v>
      </c>
      <c r="E606" s="5">
        <v>44204</v>
      </c>
      <c r="F606" s="5">
        <v>44165</v>
      </c>
      <c r="G606" s="5">
        <v>44196</v>
      </c>
      <c r="H606" s="6" t="s">
        <v>19</v>
      </c>
      <c r="I606" s="6" t="s">
        <v>264</v>
      </c>
      <c r="J606" s="6" t="s">
        <v>264</v>
      </c>
      <c r="K606" s="6" t="s">
        <v>628</v>
      </c>
      <c r="L606" s="6" t="s">
        <v>265</v>
      </c>
      <c r="M606" s="7">
        <v>1.5815399999999999</v>
      </c>
      <c r="N606" s="8">
        <v>7.9076999999999995E-2</v>
      </c>
      <c r="O606" s="7">
        <v>20</v>
      </c>
      <c r="P606" s="7">
        <v>0</v>
      </c>
      <c r="Q606" s="7">
        <v>0</v>
      </c>
      <c r="R606" s="7">
        <v>20</v>
      </c>
    </row>
    <row r="607" spans="1:18" x14ac:dyDescent="0.25">
      <c r="A607" s="3">
        <v>2020</v>
      </c>
      <c r="B607" s="4">
        <v>65</v>
      </c>
      <c r="C607" s="5">
        <v>44196</v>
      </c>
      <c r="D607" s="6" t="s">
        <v>18</v>
      </c>
      <c r="E607" s="5">
        <v>44204</v>
      </c>
      <c r="F607" s="5">
        <v>44165</v>
      </c>
      <c r="G607" s="5">
        <v>44196</v>
      </c>
      <c r="H607" s="6" t="s">
        <v>19</v>
      </c>
      <c r="I607" s="6" t="s">
        <v>264</v>
      </c>
      <c r="J607" s="6" t="s">
        <v>264</v>
      </c>
      <c r="K607" s="6" t="s">
        <v>629</v>
      </c>
      <c r="L607" s="6" t="s">
        <v>265</v>
      </c>
      <c r="M607" s="7">
        <v>3.2770800000000002</v>
      </c>
      <c r="N607" s="8">
        <v>0.163854</v>
      </c>
      <c r="O607" s="7">
        <v>20</v>
      </c>
      <c r="P607" s="7">
        <v>0</v>
      </c>
      <c r="Q607" s="7">
        <v>0</v>
      </c>
      <c r="R607" s="7">
        <v>20</v>
      </c>
    </row>
    <row r="608" spans="1:18" x14ac:dyDescent="0.25">
      <c r="A608" s="3">
        <v>2020</v>
      </c>
      <c r="B608" s="4">
        <v>65</v>
      </c>
      <c r="C608" s="5">
        <v>44196</v>
      </c>
      <c r="D608" s="6" t="s">
        <v>18</v>
      </c>
      <c r="E608" s="5">
        <v>44204</v>
      </c>
      <c r="F608" s="5">
        <v>44165</v>
      </c>
      <c r="G608" s="5">
        <v>44196</v>
      </c>
      <c r="H608" s="6" t="s">
        <v>19</v>
      </c>
      <c r="I608" s="6" t="s">
        <v>630</v>
      </c>
      <c r="J608" s="6" t="s">
        <v>630</v>
      </c>
      <c r="K608" s="6" t="s">
        <v>631</v>
      </c>
      <c r="L608" s="6" t="s">
        <v>265</v>
      </c>
      <c r="M608" s="7">
        <v>44.598320000000001</v>
      </c>
      <c r="N608" s="8">
        <v>9.1389999999999999E-2</v>
      </c>
      <c r="O608" s="7">
        <v>0</v>
      </c>
      <c r="P608" s="7">
        <v>4965</v>
      </c>
      <c r="Q608" s="7">
        <v>4477</v>
      </c>
      <c r="R608" s="7">
        <v>488</v>
      </c>
    </row>
    <row r="609" spans="1:18" x14ac:dyDescent="0.25">
      <c r="A609" s="3">
        <v>2020</v>
      </c>
      <c r="B609" s="4">
        <v>65</v>
      </c>
      <c r="C609" s="5">
        <v>44196</v>
      </c>
      <c r="D609" s="6" t="s">
        <v>18</v>
      </c>
      <c r="E609" s="5">
        <v>44204</v>
      </c>
      <c r="F609" s="5">
        <v>44165</v>
      </c>
      <c r="G609" s="5">
        <v>44196</v>
      </c>
      <c r="H609" s="6" t="s">
        <v>19</v>
      </c>
      <c r="I609" s="6" t="s">
        <v>630</v>
      </c>
      <c r="J609" s="6" t="s">
        <v>630</v>
      </c>
      <c r="K609" s="6" t="s">
        <v>632</v>
      </c>
      <c r="L609" s="6" t="s">
        <v>265</v>
      </c>
      <c r="M609" s="7">
        <v>44.598320000000001</v>
      </c>
      <c r="N609" s="8">
        <v>9.1389999999999999E-2</v>
      </c>
      <c r="O609" s="7">
        <v>0</v>
      </c>
      <c r="P609" s="7">
        <v>5735</v>
      </c>
      <c r="Q609" s="7">
        <v>5247</v>
      </c>
      <c r="R609" s="7">
        <v>488</v>
      </c>
    </row>
    <row r="610" spans="1:18" x14ac:dyDescent="0.25">
      <c r="A610" s="3">
        <v>2020</v>
      </c>
      <c r="B610" s="4">
        <v>65</v>
      </c>
      <c r="C610" s="5">
        <v>44196</v>
      </c>
      <c r="D610" s="6" t="s">
        <v>18</v>
      </c>
      <c r="E610" s="5">
        <v>44204</v>
      </c>
      <c r="F610" s="5">
        <v>44165</v>
      </c>
      <c r="G610" s="5">
        <v>44196</v>
      </c>
      <c r="H610" s="6" t="s">
        <v>19</v>
      </c>
      <c r="I610" s="6" t="s">
        <v>630</v>
      </c>
      <c r="J610" s="6" t="s">
        <v>630</v>
      </c>
      <c r="K610" s="6" t="s">
        <v>633</v>
      </c>
      <c r="L610" s="6" t="s">
        <v>265</v>
      </c>
      <c r="M610" s="7">
        <v>2927.9126799999999</v>
      </c>
      <c r="N610" s="8">
        <v>1.0532060000000001</v>
      </c>
      <c r="O610" s="7">
        <v>6375</v>
      </c>
      <c r="P610" s="7">
        <v>105688</v>
      </c>
      <c r="Q610" s="7">
        <v>109283</v>
      </c>
      <c r="R610" s="7">
        <v>2780</v>
      </c>
    </row>
    <row r="611" spans="1:18" x14ac:dyDescent="0.25">
      <c r="A611" s="3">
        <v>2020</v>
      </c>
      <c r="B611" s="4">
        <v>65</v>
      </c>
      <c r="C611" s="5">
        <v>44196</v>
      </c>
      <c r="D611" s="6" t="s">
        <v>18</v>
      </c>
      <c r="E611" s="5">
        <v>44204</v>
      </c>
      <c r="F611" s="5">
        <v>44165</v>
      </c>
      <c r="G611" s="5">
        <v>44196</v>
      </c>
      <c r="H611" s="6" t="s">
        <v>19</v>
      </c>
      <c r="I611" s="6" t="s">
        <v>630</v>
      </c>
      <c r="J611" s="6" t="s">
        <v>630</v>
      </c>
      <c r="K611" s="6" t="s">
        <v>634</v>
      </c>
      <c r="L611" s="6" t="s">
        <v>265</v>
      </c>
      <c r="M611" s="7">
        <v>557.695472</v>
      </c>
      <c r="N611" s="8">
        <v>0.47747899999999999</v>
      </c>
      <c r="O611" s="7">
        <v>4840</v>
      </c>
      <c r="P611" s="7">
        <v>119199</v>
      </c>
      <c r="Q611" s="7">
        <v>122871</v>
      </c>
      <c r="R611" s="7">
        <v>1168</v>
      </c>
    </row>
    <row r="612" spans="1:18" x14ac:dyDescent="0.25">
      <c r="A612" s="3">
        <v>2020</v>
      </c>
      <c r="B612" s="4">
        <v>65</v>
      </c>
      <c r="C612" s="5">
        <v>44196</v>
      </c>
      <c r="D612" s="6" t="s">
        <v>18</v>
      </c>
      <c r="E612" s="5">
        <v>44204</v>
      </c>
      <c r="F612" s="5">
        <v>44165</v>
      </c>
      <c r="G612" s="5">
        <v>44196</v>
      </c>
      <c r="H612" s="6" t="s">
        <v>19</v>
      </c>
      <c r="I612" s="6" t="s">
        <v>630</v>
      </c>
      <c r="J612" s="6" t="s">
        <v>630</v>
      </c>
      <c r="K612" s="6" t="s">
        <v>635</v>
      </c>
      <c r="L612" s="6" t="s">
        <v>265</v>
      </c>
      <c r="M612" s="7">
        <v>209.50272000000001</v>
      </c>
      <c r="N612" s="8">
        <v>0.31175999999999998</v>
      </c>
      <c r="O612" s="7">
        <v>1940</v>
      </c>
      <c r="P612" s="7">
        <v>225</v>
      </c>
      <c r="Q612" s="7">
        <v>1493</v>
      </c>
      <c r="R612" s="7">
        <v>672</v>
      </c>
    </row>
    <row r="613" spans="1:18" x14ac:dyDescent="0.25">
      <c r="A613" s="3">
        <v>2020</v>
      </c>
      <c r="B613" s="4">
        <v>65</v>
      </c>
      <c r="C613" s="5">
        <v>44196</v>
      </c>
      <c r="D613" s="6" t="s">
        <v>18</v>
      </c>
      <c r="E613" s="5">
        <v>44204</v>
      </c>
      <c r="F613" s="5">
        <v>44165</v>
      </c>
      <c r="G613" s="5">
        <v>44196</v>
      </c>
      <c r="H613" s="6" t="s">
        <v>19</v>
      </c>
      <c r="I613" s="6" t="s">
        <v>630</v>
      </c>
      <c r="J613" s="6" t="s">
        <v>630</v>
      </c>
      <c r="K613" s="6" t="s">
        <v>636</v>
      </c>
      <c r="L613" s="6" t="s">
        <v>265</v>
      </c>
      <c r="M613" s="7">
        <v>76.580477999999999</v>
      </c>
      <c r="N613" s="8">
        <v>9.5013E-2</v>
      </c>
      <c r="O613" s="7">
        <v>1240</v>
      </c>
      <c r="P613" s="7">
        <v>0</v>
      </c>
      <c r="Q613" s="7">
        <v>434</v>
      </c>
      <c r="R613" s="7">
        <v>806</v>
      </c>
    </row>
    <row r="614" spans="1:18" x14ac:dyDescent="0.25">
      <c r="A614" s="3">
        <v>2020</v>
      </c>
      <c r="B614" s="4">
        <v>65</v>
      </c>
      <c r="C614" s="5">
        <v>44196</v>
      </c>
      <c r="D614" s="6" t="s">
        <v>18</v>
      </c>
      <c r="E614" s="5">
        <v>44204</v>
      </c>
      <c r="F614" s="5">
        <v>44165</v>
      </c>
      <c r="G614" s="5">
        <v>44196</v>
      </c>
      <c r="H614" s="6" t="s">
        <v>19</v>
      </c>
      <c r="I614" s="6" t="s">
        <v>630</v>
      </c>
      <c r="J614" s="6" t="s">
        <v>630</v>
      </c>
      <c r="K614" s="6" t="s">
        <v>637</v>
      </c>
      <c r="L614" s="6" t="s">
        <v>265</v>
      </c>
      <c r="M614" s="7">
        <v>506.48259999999999</v>
      </c>
      <c r="N614" s="8">
        <v>0.194801</v>
      </c>
      <c r="O614" s="7">
        <v>0</v>
      </c>
      <c r="P614" s="7">
        <v>87204</v>
      </c>
      <c r="Q614" s="7">
        <v>84604</v>
      </c>
      <c r="R614" s="7">
        <v>2600</v>
      </c>
    </row>
    <row r="615" spans="1:18" x14ac:dyDescent="0.25">
      <c r="A615" s="3">
        <v>2020</v>
      </c>
      <c r="B615" s="4">
        <v>65</v>
      </c>
      <c r="C615" s="5">
        <v>44196</v>
      </c>
      <c r="D615" s="6" t="s">
        <v>18</v>
      </c>
      <c r="E615" s="5">
        <v>44204</v>
      </c>
      <c r="F615" s="5">
        <v>44165</v>
      </c>
      <c r="G615" s="5">
        <v>44196</v>
      </c>
      <c r="H615" s="6" t="s">
        <v>19</v>
      </c>
      <c r="I615" s="6" t="s">
        <v>630</v>
      </c>
      <c r="J615" s="6" t="s">
        <v>630</v>
      </c>
      <c r="K615" s="6" t="s">
        <v>638</v>
      </c>
      <c r="L615" s="6" t="s">
        <v>265</v>
      </c>
      <c r="M615" s="7">
        <v>611.42903999999999</v>
      </c>
      <c r="N615" s="8">
        <v>9.8063999999999998E-2</v>
      </c>
      <c r="O615" s="7">
        <v>6235</v>
      </c>
      <c r="P615" s="7">
        <v>0</v>
      </c>
      <c r="Q615" s="7">
        <v>0</v>
      </c>
      <c r="R615" s="7">
        <v>6235</v>
      </c>
    </row>
    <row r="616" spans="1:18" x14ac:dyDescent="0.25">
      <c r="A616" s="3">
        <v>2020</v>
      </c>
      <c r="B616" s="4">
        <v>65</v>
      </c>
      <c r="C616" s="5">
        <v>44196</v>
      </c>
      <c r="D616" s="6" t="s">
        <v>18</v>
      </c>
      <c r="E616" s="5">
        <v>44204</v>
      </c>
      <c r="F616" s="5">
        <v>44165</v>
      </c>
      <c r="G616" s="5">
        <v>44196</v>
      </c>
      <c r="H616" s="6" t="s">
        <v>19</v>
      </c>
      <c r="I616" s="6" t="s">
        <v>630</v>
      </c>
      <c r="J616" s="6" t="s">
        <v>630</v>
      </c>
      <c r="K616" s="6" t="s">
        <v>639</v>
      </c>
      <c r="L616" s="6" t="s">
        <v>265</v>
      </c>
      <c r="M616" s="7">
        <v>36.774000000000001</v>
      </c>
      <c r="N616" s="8">
        <v>9.8063999999999998E-2</v>
      </c>
      <c r="O616" s="7">
        <v>1150</v>
      </c>
      <c r="P616" s="7">
        <v>225</v>
      </c>
      <c r="Q616" s="7">
        <v>1000</v>
      </c>
      <c r="R616" s="7">
        <v>375</v>
      </c>
    </row>
    <row r="617" spans="1:18" x14ac:dyDescent="0.25">
      <c r="A617" s="3">
        <v>2020</v>
      </c>
      <c r="B617" s="4">
        <v>65</v>
      </c>
      <c r="C617" s="5">
        <v>44196</v>
      </c>
      <c r="D617" s="6" t="s">
        <v>18</v>
      </c>
      <c r="E617" s="5">
        <v>44204</v>
      </c>
      <c r="F617" s="5">
        <v>44165</v>
      </c>
      <c r="G617" s="5">
        <v>44196</v>
      </c>
      <c r="H617" s="6" t="s">
        <v>19</v>
      </c>
      <c r="I617" s="6" t="s">
        <v>630</v>
      </c>
      <c r="J617" s="6" t="s">
        <v>630</v>
      </c>
      <c r="K617" s="6" t="s">
        <v>640</v>
      </c>
      <c r="L617" s="6" t="s">
        <v>265</v>
      </c>
      <c r="M617" s="7">
        <v>995.351</v>
      </c>
      <c r="N617" s="8">
        <v>0.56877200000000006</v>
      </c>
      <c r="O617" s="7">
        <v>1140</v>
      </c>
      <c r="P617" s="7">
        <v>9924</v>
      </c>
      <c r="Q617" s="7">
        <v>9314</v>
      </c>
      <c r="R617" s="7">
        <v>1750</v>
      </c>
    </row>
    <row r="618" spans="1:18" x14ac:dyDescent="0.25">
      <c r="A618" s="3">
        <v>2020</v>
      </c>
      <c r="B618" s="4">
        <v>65</v>
      </c>
      <c r="C618" s="5">
        <v>44196</v>
      </c>
      <c r="D618" s="6" t="s">
        <v>18</v>
      </c>
      <c r="E618" s="5">
        <v>44204</v>
      </c>
      <c r="F618" s="5">
        <v>44165</v>
      </c>
      <c r="G618" s="5">
        <v>44196</v>
      </c>
      <c r="H618" s="6" t="s">
        <v>19</v>
      </c>
      <c r="I618" s="6" t="s">
        <v>630</v>
      </c>
      <c r="J618" s="6" t="s">
        <v>630</v>
      </c>
      <c r="K618" s="6" t="s">
        <v>641</v>
      </c>
      <c r="L618" s="6" t="s">
        <v>265</v>
      </c>
      <c r="M618" s="7">
        <v>89.665499999999994</v>
      </c>
      <c r="N618" s="8">
        <v>5.9776999999999997E-2</v>
      </c>
      <c r="O618" s="7">
        <v>1500</v>
      </c>
      <c r="P618" s="7">
        <v>0</v>
      </c>
      <c r="Q618" s="7">
        <v>0</v>
      </c>
      <c r="R618" s="7">
        <v>1500</v>
      </c>
    </row>
    <row r="619" spans="1:18" x14ac:dyDescent="0.25">
      <c r="A619" s="3">
        <v>2020</v>
      </c>
      <c r="B619" s="4">
        <v>65</v>
      </c>
      <c r="C619" s="5">
        <v>44196</v>
      </c>
      <c r="D619" s="6" t="s">
        <v>18</v>
      </c>
      <c r="E619" s="5">
        <v>44204</v>
      </c>
      <c r="F619" s="5">
        <v>44165</v>
      </c>
      <c r="G619" s="5">
        <v>44196</v>
      </c>
      <c r="H619" s="6" t="s">
        <v>19</v>
      </c>
      <c r="I619" s="6" t="s">
        <v>630</v>
      </c>
      <c r="J619" s="6" t="s">
        <v>630</v>
      </c>
      <c r="K619" s="6" t="s">
        <v>642</v>
      </c>
      <c r="L619" s="6" t="s">
        <v>265</v>
      </c>
      <c r="M619" s="7">
        <v>16.839569999999998</v>
      </c>
      <c r="N619" s="8">
        <v>5.1028999999999998E-2</v>
      </c>
      <c r="O619" s="7">
        <v>730</v>
      </c>
      <c r="P619" s="7">
        <v>994</v>
      </c>
      <c r="Q619" s="7">
        <v>1394</v>
      </c>
      <c r="R619" s="7">
        <v>330</v>
      </c>
    </row>
    <row r="620" spans="1:18" x14ac:dyDescent="0.25">
      <c r="A620" s="3">
        <v>2020</v>
      </c>
      <c r="B620" s="4">
        <v>65</v>
      </c>
      <c r="C620" s="5">
        <v>44196</v>
      </c>
      <c r="D620" s="6" t="s">
        <v>18</v>
      </c>
      <c r="E620" s="5">
        <v>44204</v>
      </c>
      <c r="F620" s="5">
        <v>44165</v>
      </c>
      <c r="G620" s="5">
        <v>44196</v>
      </c>
      <c r="H620" s="6" t="s">
        <v>19</v>
      </c>
      <c r="I620" s="6" t="s">
        <v>630</v>
      </c>
      <c r="J620" s="6" t="s">
        <v>630</v>
      </c>
      <c r="K620" s="6" t="s">
        <v>643</v>
      </c>
      <c r="L620" s="6" t="s">
        <v>265</v>
      </c>
      <c r="M620" s="7">
        <v>804.81237999999996</v>
      </c>
      <c r="N620" s="8">
        <v>0.56877200000000006</v>
      </c>
      <c r="O620" s="7">
        <v>1630</v>
      </c>
      <c r="P620" s="7">
        <v>0</v>
      </c>
      <c r="Q620" s="7">
        <v>215</v>
      </c>
      <c r="R620" s="7">
        <v>1415</v>
      </c>
    </row>
    <row r="621" spans="1:18" x14ac:dyDescent="0.25">
      <c r="A621" s="3">
        <v>2020</v>
      </c>
      <c r="B621" s="4">
        <v>65</v>
      </c>
      <c r="C621" s="5">
        <v>44196</v>
      </c>
      <c r="D621" s="6" t="s">
        <v>18</v>
      </c>
      <c r="E621" s="5">
        <v>44204</v>
      </c>
      <c r="F621" s="5">
        <v>44165</v>
      </c>
      <c r="G621" s="5">
        <v>44196</v>
      </c>
      <c r="H621" s="6" t="s">
        <v>19</v>
      </c>
      <c r="I621" s="6" t="s">
        <v>630</v>
      </c>
      <c r="J621" s="6" t="s">
        <v>630</v>
      </c>
      <c r="K621" s="6" t="s">
        <v>644</v>
      </c>
      <c r="L621" s="6" t="s">
        <v>265</v>
      </c>
      <c r="M621" s="7">
        <v>275.85442</v>
      </c>
      <c r="N621" s="8">
        <v>0.56877200000000006</v>
      </c>
      <c r="O621" s="7">
        <v>970</v>
      </c>
      <c r="P621" s="7">
        <v>0</v>
      </c>
      <c r="Q621" s="7">
        <v>485</v>
      </c>
      <c r="R621" s="7">
        <v>485</v>
      </c>
    </row>
    <row r="622" spans="1:18" x14ac:dyDescent="0.25">
      <c r="A622" s="3">
        <v>2020</v>
      </c>
      <c r="B622" s="4">
        <v>65</v>
      </c>
      <c r="C622" s="5">
        <v>44196</v>
      </c>
      <c r="D622" s="6" t="s">
        <v>18</v>
      </c>
      <c r="E622" s="5">
        <v>44204</v>
      </c>
      <c r="F622" s="5">
        <v>44165</v>
      </c>
      <c r="G622" s="5">
        <v>44196</v>
      </c>
      <c r="H622" s="6" t="s">
        <v>19</v>
      </c>
      <c r="I622" s="6" t="s">
        <v>630</v>
      </c>
      <c r="J622" s="6" t="s">
        <v>630</v>
      </c>
      <c r="K622" s="6" t="s">
        <v>645</v>
      </c>
      <c r="L622" s="6" t="s">
        <v>265</v>
      </c>
      <c r="M622" s="7">
        <v>1549.4984999999999</v>
      </c>
      <c r="N622" s="8">
        <v>7.4855000000000005E-2</v>
      </c>
      <c r="O622" s="7">
        <v>52899</v>
      </c>
      <c r="P622" s="7">
        <v>575807</v>
      </c>
      <c r="Q622" s="7">
        <v>608006</v>
      </c>
      <c r="R622" s="7">
        <v>20700</v>
      </c>
    </row>
    <row r="623" spans="1:18" x14ac:dyDescent="0.25">
      <c r="A623" s="3">
        <v>2020</v>
      </c>
      <c r="B623" s="4">
        <v>65</v>
      </c>
      <c r="C623" s="5">
        <v>44196</v>
      </c>
      <c r="D623" s="6" t="s">
        <v>18</v>
      </c>
      <c r="E623" s="5">
        <v>44204</v>
      </c>
      <c r="F623" s="5">
        <v>44165</v>
      </c>
      <c r="G623" s="5">
        <v>44196</v>
      </c>
      <c r="H623" s="6" t="s">
        <v>19</v>
      </c>
      <c r="I623" s="6" t="s">
        <v>630</v>
      </c>
      <c r="J623" s="6" t="s">
        <v>630</v>
      </c>
      <c r="K623" s="6" t="s">
        <v>646</v>
      </c>
      <c r="L623" s="6" t="s">
        <v>265</v>
      </c>
      <c r="M623" s="7">
        <v>2572.5249690000001</v>
      </c>
      <c r="N623" s="8">
        <v>7.4498999999999996E-2</v>
      </c>
      <c r="O623" s="7">
        <v>46568</v>
      </c>
      <c r="P623" s="7">
        <v>447935</v>
      </c>
      <c r="Q623" s="7">
        <v>459972</v>
      </c>
      <c r="R623" s="7">
        <v>34531</v>
      </c>
    </row>
    <row r="624" spans="1:18" x14ac:dyDescent="0.25">
      <c r="A624" s="3">
        <v>2020</v>
      </c>
      <c r="B624" s="4">
        <v>65</v>
      </c>
      <c r="C624" s="5">
        <v>44196</v>
      </c>
      <c r="D624" s="6" t="s">
        <v>18</v>
      </c>
      <c r="E624" s="5">
        <v>44204</v>
      </c>
      <c r="F624" s="5">
        <v>44165</v>
      </c>
      <c r="G624" s="5">
        <v>44196</v>
      </c>
      <c r="H624" s="6" t="s">
        <v>19</v>
      </c>
      <c r="I624" s="6" t="s">
        <v>630</v>
      </c>
      <c r="J624" s="6" t="s">
        <v>630</v>
      </c>
      <c r="K624" s="6" t="s">
        <v>647</v>
      </c>
      <c r="L624" s="6" t="s">
        <v>265</v>
      </c>
      <c r="M624" s="7">
        <v>235.2551</v>
      </c>
      <c r="N624" s="8">
        <v>0.43404999999999999</v>
      </c>
      <c r="O624" s="7">
        <v>1000</v>
      </c>
      <c r="P624" s="7">
        <v>0</v>
      </c>
      <c r="Q624" s="7">
        <v>458</v>
      </c>
      <c r="R624" s="7">
        <v>542</v>
      </c>
    </row>
    <row r="625" spans="1:18" x14ac:dyDescent="0.25">
      <c r="A625" s="3">
        <v>2020</v>
      </c>
      <c r="B625" s="4">
        <v>65</v>
      </c>
      <c r="C625" s="5">
        <v>44196</v>
      </c>
      <c r="D625" s="6" t="s">
        <v>18</v>
      </c>
      <c r="E625" s="5">
        <v>44204</v>
      </c>
      <c r="F625" s="5">
        <v>44165</v>
      </c>
      <c r="G625" s="5">
        <v>44196</v>
      </c>
      <c r="H625" s="6" t="s">
        <v>19</v>
      </c>
      <c r="I625" s="6" t="s">
        <v>630</v>
      </c>
      <c r="J625" s="6" t="s">
        <v>630</v>
      </c>
      <c r="K625" s="6" t="s">
        <v>648</v>
      </c>
      <c r="L625" s="6" t="s">
        <v>265</v>
      </c>
      <c r="M625" s="7">
        <v>1056.6276800000001</v>
      </c>
      <c r="N625" s="8">
        <v>0.56203599999999998</v>
      </c>
      <c r="O625" s="7">
        <v>1650</v>
      </c>
      <c r="P625" s="7">
        <v>3952</v>
      </c>
      <c r="Q625" s="7">
        <v>3722</v>
      </c>
      <c r="R625" s="7">
        <v>1880</v>
      </c>
    </row>
    <row r="626" spans="1:18" x14ac:dyDescent="0.25">
      <c r="A626" s="3">
        <v>2020</v>
      </c>
      <c r="B626" s="4">
        <v>65</v>
      </c>
      <c r="C626" s="5">
        <v>44196</v>
      </c>
      <c r="D626" s="6" t="s">
        <v>18</v>
      </c>
      <c r="E626" s="5">
        <v>44204</v>
      </c>
      <c r="F626" s="5">
        <v>44165</v>
      </c>
      <c r="G626" s="5">
        <v>44196</v>
      </c>
      <c r="H626" s="6" t="s">
        <v>19</v>
      </c>
      <c r="I626" s="6" t="s">
        <v>630</v>
      </c>
      <c r="J626" s="6" t="s">
        <v>630</v>
      </c>
      <c r="K626" s="6" t="s">
        <v>649</v>
      </c>
      <c r="L626" s="6" t="s">
        <v>265</v>
      </c>
      <c r="M626" s="7">
        <v>1517.4972</v>
      </c>
      <c r="N626" s="8">
        <v>0.56203599999999998</v>
      </c>
      <c r="O626" s="7">
        <v>2110</v>
      </c>
      <c r="P626" s="7">
        <v>37787</v>
      </c>
      <c r="Q626" s="7">
        <v>37197</v>
      </c>
      <c r="R626" s="7">
        <v>2700</v>
      </c>
    </row>
    <row r="627" spans="1:18" x14ac:dyDescent="0.25">
      <c r="A627" s="3">
        <v>2020</v>
      </c>
      <c r="B627" s="4">
        <v>65</v>
      </c>
      <c r="C627" s="5">
        <v>44196</v>
      </c>
      <c r="D627" s="6" t="s">
        <v>18</v>
      </c>
      <c r="E627" s="5">
        <v>44204</v>
      </c>
      <c r="F627" s="5">
        <v>44165</v>
      </c>
      <c r="G627" s="5">
        <v>44196</v>
      </c>
      <c r="H627" s="6" t="s">
        <v>19</v>
      </c>
      <c r="I627" s="6" t="s">
        <v>630</v>
      </c>
      <c r="J627" s="6" t="s">
        <v>630</v>
      </c>
      <c r="K627" s="6" t="s">
        <v>650</v>
      </c>
      <c r="L627" s="6" t="s">
        <v>265</v>
      </c>
      <c r="M627" s="7">
        <v>241.67547999999999</v>
      </c>
      <c r="N627" s="8">
        <v>0.56203599999999998</v>
      </c>
      <c r="O627" s="7">
        <v>0</v>
      </c>
      <c r="P627" s="7">
        <v>3290</v>
      </c>
      <c r="Q627" s="7">
        <v>2860</v>
      </c>
      <c r="R627" s="7">
        <v>430</v>
      </c>
    </row>
    <row r="628" spans="1:18" x14ac:dyDescent="0.25">
      <c r="A628" s="3">
        <v>2020</v>
      </c>
      <c r="B628" s="4">
        <v>65</v>
      </c>
      <c r="C628" s="5">
        <v>44196</v>
      </c>
      <c r="D628" s="6" t="s">
        <v>18</v>
      </c>
      <c r="E628" s="5">
        <v>44204</v>
      </c>
      <c r="F628" s="5">
        <v>44165</v>
      </c>
      <c r="G628" s="5">
        <v>44196</v>
      </c>
      <c r="H628" s="6" t="s">
        <v>19</v>
      </c>
      <c r="I628" s="6" t="s">
        <v>630</v>
      </c>
      <c r="J628" s="6" t="s">
        <v>630</v>
      </c>
      <c r="K628" s="6" t="s">
        <v>651</v>
      </c>
      <c r="L628" s="6" t="s">
        <v>265</v>
      </c>
      <c r="M628" s="7">
        <v>1503.4463000000001</v>
      </c>
      <c r="N628" s="8">
        <v>0.56203599999999998</v>
      </c>
      <c r="O628" s="7">
        <v>4487</v>
      </c>
      <c r="P628" s="7">
        <v>49286</v>
      </c>
      <c r="Q628" s="7">
        <v>51098</v>
      </c>
      <c r="R628" s="7">
        <v>2675</v>
      </c>
    </row>
    <row r="629" spans="1:18" x14ac:dyDescent="0.25">
      <c r="A629" s="3">
        <v>2020</v>
      </c>
      <c r="B629" s="4">
        <v>65</v>
      </c>
      <c r="C629" s="5">
        <v>44196</v>
      </c>
      <c r="D629" s="6" t="s">
        <v>18</v>
      </c>
      <c r="E629" s="5">
        <v>44204</v>
      </c>
      <c r="F629" s="5">
        <v>44165</v>
      </c>
      <c r="G629" s="5">
        <v>44196</v>
      </c>
      <c r="H629" s="6" t="s">
        <v>19</v>
      </c>
      <c r="I629" s="6" t="s">
        <v>630</v>
      </c>
      <c r="J629" s="6" t="s">
        <v>630</v>
      </c>
      <c r="K629" s="6" t="s">
        <v>652</v>
      </c>
      <c r="L629" s="6" t="s">
        <v>265</v>
      </c>
      <c r="M629" s="7">
        <v>896.44741999999997</v>
      </c>
      <c r="N629" s="8">
        <v>0.56203599999999998</v>
      </c>
      <c r="O629" s="7">
        <v>3190</v>
      </c>
      <c r="P629" s="7">
        <v>0</v>
      </c>
      <c r="Q629" s="7">
        <v>1595</v>
      </c>
      <c r="R629" s="7">
        <v>1595</v>
      </c>
    </row>
    <row r="630" spans="1:18" x14ac:dyDescent="0.25">
      <c r="A630" s="3">
        <v>2020</v>
      </c>
      <c r="B630" s="4">
        <v>65</v>
      </c>
      <c r="C630" s="5">
        <v>44196</v>
      </c>
      <c r="D630" s="6" t="s">
        <v>18</v>
      </c>
      <c r="E630" s="5">
        <v>44204</v>
      </c>
      <c r="F630" s="5">
        <v>44165</v>
      </c>
      <c r="G630" s="5">
        <v>44196</v>
      </c>
      <c r="H630" s="6" t="s">
        <v>19</v>
      </c>
      <c r="I630" s="6" t="s">
        <v>630</v>
      </c>
      <c r="J630" s="6" t="s">
        <v>630</v>
      </c>
      <c r="K630" s="6" t="s">
        <v>653</v>
      </c>
      <c r="L630" s="6" t="s">
        <v>265</v>
      </c>
      <c r="M630" s="7">
        <v>7069.0334480000001</v>
      </c>
      <c r="N630" s="8">
        <v>8.2825999999999997E-2</v>
      </c>
      <c r="O630" s="7">
        <v>40672</v>
      </c>
      <c r="P630" s="7">
        <v>1090984</v>
      </c>
      <c r="Q630" s="7">
        <v>1046308</v>
      </c>
      <c r="R630" s="7">
        <v>85348</v>
      </c>
    </row>
    <row r="631" spans="1:18" x14ac:dyDescent="0.25">
      <c r="A631" s="3">
        <v>2020</v>
      </c>
      <c r="B631" s="4">
        <v>65</v>
      </c>
      <c r="C631" s="5">
        <v>44196</v>
      </c>
      <c r="D631" s="6" t="s">
        <v>18</v>
      </c>
      <c r="E631" s="5">
        <v>44204</v>
      </c>
      <c r="F631" s="5">
        <v>44165</v>
      </c>
      <c r="G631" s="5">
        <v>44196</v>
      </c>
      <c r="H631" s="6" t="s">
        <v>19</v>
      </c>
      <c r="I631" s="6" t="s">
        <v>630</v>
      </c>
      <c r="J631" s="6" t="s">
        <v>630</v>
      </c>
      <c r="K631" s="6" t="s">
        <v>654</v>
      </c>
      <c r="L631" s="6" t="s">
        <v>265</v>
      </c>
      <c r="M631" s="7">
        <v>876.54937600000005</v>
      </c>
      <c r="N631" s="8">
        <v>0.40282600000000002</v>
      </c>
      <c r="O631" s="7">
        <v>10315</v>
      </c>
      <c r="P631" s="7">
        <v>563870</v>
      </c>
      <c r="Q631" s="7">
        <v>572009</v>
      </c>
      <c r="R631" s="7">
        <v>2176</v>
      </c>
    </row>
    <row r="632" spans="1:18" x14ac:dyDescent="0.25">
      <c r="A632" s="3">
        <v>2020</v>
      </c>
      <c r="B632" s="4">
        <v>65</v>
      </c>
      <c r="C632" s="5">
        <v>44196</v>
      </c>
      <c r="D632" s="6" t="s">
        <v>18</v>
      </c>
      <c r="E632" s="5">
        <v>44204</v>
      </c>
      <c r="F632" s="5">
        <v>44165</v>
      </c>
      <c r="G632" s="5">
        <v>44196</v>
      </c>
      <c r="H632" s="6" t="s">
        <v>19</v>
      </c>
      <c r="I632" s="6" t="s">
        <v>630</v>
      </c>
      <c r="J632" s="6" t="s">
        <v>630</v>
      </c>
      <c r="K632" s="6" t="s">
        <v>655</v>
      </c>
      <c r="L632" s="6" t="s">
        <v>265</v>
      </c>
      <c r="M632" s="7">
        <v>151.006</v>
      </c>
      <c r="N632" s="8">
        <v>0.151006</v>
      </c>
      <c r="O632" s="7">
        <v>1000</v>
      </c>
      <c r="P632" s="7">
        <v>0</v>
      </c>
      <c r="Q632" s="7">
        <v>0</v>
      </c>
      <c r="R632" s="7">
        <v>1000</v>
      </c>
    </row>
    <row r="633" spans="1:18" x14ac:dyDescent="0.25">
      <c r="A633" s="3">
        <v>2020</v>
      </c>
      <c r="B633" s="4">
        <v>65</v>
      </c>
      <c r="C633" s="5">
        <v>44196</v>
      </c>
      <c r="D633" s="6" t="s">
        <v>18</v>
      </c>
      <c r="E633" s="5">
        <v>44204</v>
      </c>
      <c r="F633" s="5">
        <v>44165</v>
      </c>
      <c r="G633" s="5">
        <v>44196</v>
      </c>
      <c r="H633" s="6" t="s">
        <v>19</v>
      </c>
      <c r="I633" s="6" t="s">
        <v>630</v>
      </c>
      <c r="J633" s="6" t="s">
        <v>630</v>
      </c>
      <c r="K633" s="6" t="s">
        <v>656</v>
      </c>
      <c r="L633" s="6" t="s">
        <v>265</v>
      </c>
      <c r="M633" s="7">
        <v>3.6241439999999998</v>
      </c>
      <c r="N633" s="8">
        <v>0.151006</v>
      </c>
      <c r="O633" s="7">
        <v>24</v>
      </c>
      <c r="P633" s="7">
        <v>0</v>
      </c>
      <c r="Q633" s="7">
        <v>0</v>
      </c>
      <c r="R633" s="7">
        <v>24</v>
      </c>
    </row>
    <row r="634" spans="1:18" x14ac:dyDescent="0.25">
      <c r="A634" s="3">
        <v>2020</v>
      </c>
      <c r="B634" s="4">
        <v>65</v>
      </c>
      <c r="C634" s="5">
        <v>44196</v>
      </c>
      <c r="D634" s="6" t="s">
        <v>18</v>
      </c>
      <c r="E634" s="5">
        <v>44204</v>
      </c>
      <c r="F634" s="5">
        <v>44165</v>
      </c>
      <c r="G634" s="5">
        <v>44196</v>
      </c>
      <c r="H634" s="6" t="s">
        <v>19</v>
      </c>
      <c r="I634" s="6" t="s">
        <v>630</v>
      </c>
      <c r="J634" s="6" t="s">
        <v>630</v>
      </c>
      <c r="K634" s="6" t="s">
        <v>657</v>
      </c>
      <c r="L634" s="6" t="s">
        <v>265</v>
      </c>
      <c r="M634" s="7">
        <v>57.961103999999999</v>
      </c>
      <c r="N634" s="8">
        <v>0.31500600000000001</v>
      </c>
      <c r="O634" s="7">
        <v>184</v>
      </c>
      <c r="P634" s="7">
        <v>5</v>
      </c>
      <c r="Q634" s="7">
        <v>5</v>
      </c>
      <c r="R634" s="7">
        <v>184</v>
      </c>
    </row>
    <row r="635" spans="1:18" x14ac:dyDescent="0.25">
      <c r="A635" s="3">
        <v>2020</v>
      </c>
      <c r="B635" s="4">
        <v>65</v>
      </c>
      <c r="C635" s="5">
        <v>44196</v>
      </c>
      <c r="D635" s="6" t="s">
        <v>18</v>
      </c>
      <c r="E635" s="5">
        <v>44204</v>
      </c>
      <c r="F635" s="5">
        <v>44165</v>
      </c>
      <c r="G635" s="5">
        <v>44196</v>
      </c>
      <c r="H635" s="6" t="s">
        <v>19</v>
      </c>
      <c r="I635" s="6" t="s">
        <v>630</v>
      </c>
      <c r="J635" s="6" t="s">
        <v>630</v>
      </c>
      <c r="K635" s="6" t="s">
        <v>658</v>
      </c>
      <c r="L635" s="6" t="s">
        <v>265</v>
      </c>
      <c r="M635" s="7">
        <v>565.77300000000002</v>
      </c>
      <c r="N635" s="8">
        <v>0.56577299999999997</v>
      </c>
      <c r="O635" s="7">
        <v>373</v>
      </c>
      <c r="P635" s="7">
        <v>5089</v>
      </c>
      <c r="Q635" s="7">
        <v>4462</v>
      </c>
      <c r="R635" s="7">
        <v>1000</v>
      </c>
    </row>
    <row r="636" spans="1:18" x14ac:dyDescent="0.25">
      <c r="A636" s="3">
        <v>2020</v>
      </c>
      <c r="B636" s="4">
        <v>65</v>
      </c>
      <c r="C636" s="5">
        <v>44196</v>
      </c>
      <c r="D636" s="6" t="s">
        <v>18</v>
      </c>
      <c r="E636" s="5">
        <v>44204</v>
      </c>
      <c r="F636" s="5">
        <v>44165</v>
      </c>
      <c r="G636" s="5">
        <v>44196</v>
      </c>
      <c r="H636" s="6" t="s">
        <v>19</v>
      </c>
      <c r="I636" s="6" t="s">
        <v>630</v>
      </c>
      <c r="J636" s="6" t="s">
        <v>630</v>
      </c>
      <c r="K636" s="6" t="s">
        <v>659</v>
      </c>
      <c r="L636" s="6" t="s">
        <v>265</v>
      </c>
      <c r="M636" s="7">
        <v>375.18599</v>
      </c>
      <c r="N636" s="8">
        <v>0.33202300000000001</v>
      </c>
      <c r="O636" s="7">
        <v>300</v>
      </c>
      <c r="P636" s="7">
        <v>5407</v>
      </c>
      <c r="Q636" s="7">
        <v>4577</v>
      </c>
      <c r="R636" s="7">
        <v>1130</v>
      </c>
    </row>
    <row r="637" spans="1:18" x14ac:dyDescent="0.25">
      <c r="A637" s="3">
        <v>2020</v>
      </c>
      <c r="B637" s="4">
        <v>65</v>
      </c>
      <c r="C637" s="5">
        <v>44196</v>
      </c>
      <c r="D637" s="6" t="s">
        <v>18</v>
      </c>
      <c r="E637" s="5">
        <v>44204</v>
      </c>
      <c r="F637" s="5">
        <v>44165</v>
      </c>
      <c r="G637" s="5">
        <v>44196</v>
      </c>
      <c r="H637" s="6" t="s">
        <v>19</v>
      </c>
      <c r="I637" s="6" t="s">
        <v>630</v>
      </c>
      <c r="J637" s="6" t="s">
        <v>630</v>
      </c>
      <c r="K637" s="6" t="s">
        <v>660</v>
      </c>
      <c r="L637" s="6" t="s">
        <v>265</v>
      </c>
      <c r="M637" s="7">
        <v>-0.15626999999999999</v>
      </c>
      <c r="N637" s="8">
        <v>7.8134999999999996E-2</v>
      </c>
      <c r="O637" s="7">
        <v>20712</v>
      </c>
      <c r="P637" s="7">
        <v>184208</v>
      </c>
      <c r="Q637" s="7">
        <v>204922</v>
      </c>
      <c r="R637" s="7">
        <v>-2</v>
      </c>
    </row>
    <row r="638" spans="1:18" x14ac:dyDescent="0.25">
      <c r="A638" s="3">
        <v>2020</v>
      </c>
      <c r="B638" s="4">
        <v>65</v>
      </c>
      <c r="C638" s="5">
        <v>44196</v>
      </c>
      <c r="D638" s="6" t="s">
        <v>18</v>
      </c>
      <c r="E638" s="5">
        <v>44204</v>
      </c>
      <c r="F638" s="5">
        <v>44165</v>
      </c>
      <c r="G638" s="5">
        <v>44196</v>
      </c>
      <c r="H638" s="6" t="s">
        <v>19</v>
      </c>
      <c r="I638" s="6" t="s">
        <v>630</v>
      </c>
      <c r="J638" s="6" t="s">
        <v>630</v>
      </c>
      <c r="K638" s="6" t="s">
        <v>661</v>
      </c>
      <c r="L638" s="6" t="s">
        <v>265</v>
      </c>
      <c r="M638" s="7">
        <v>270.93599999999998</v>
      </c>
      <c r="N638" s="8">
        <v>0.36124800000000001</v>
      </c>
      <c r="O638" s="7">
        <v>150</v>
      </c>
      <c r="P638" s="7">
        <v>120633</v>
      </c>
      <c r="Q638" s="7">
        <v>120033</v>
      </c>
      <c r="R638" s="7">
        <v>750</v>
      </c>
    </row>
    <row r="639" spans="1:18" x14ac:dyDescent="0.25">
      <c r="A639" s="3">
        <v>2020</v>
      </c>
      <c r="B639" s="4">
        <v>65</v>
      </c>
      <c r="C639" s="5">
        <v>44196</v>
      </c>
      <c r="D639" s="6" t="s">
        <v>18</v>
      </c>
      <c r="E639" s="5">
        <v>44204</v>
      </c>
      <c r="F639" s="5">
        <v>44165</v>
      </c>
      <c r="G639" s="5">
        <v>44196</v>
      </c>
      <c r="H639" s="6" t="s">
        <v>19</v>
      </c>
      <c r="I639" s="6" t="s">
        <v>630</v>
      </c>
      <c r="J639" s="6" t="s">
        <v>630</v>
      </c>
      <c r="K639" s="6" t="s">
        <v>662</v>
      </c>
      <c r="L639" s="6" t="s">
        <v>265</v>
      </c>
      <c r="M639" s="7">
        <v>2937.9240169999998</v>
      </c>
      <c r="N639" s="8">
        <v>0.18711700000000001</v>
      </c>
      <c r="O639" s="7">
        <v>12017</v>
      </c>
      <c r="P639" s="7">
        <v>122545</v>
      </c>
      <c r="Q639" s="7">
        <v>118861</v>
      </c>
      <c r="R639" s="7">
        <v>15701</v>
      </c>
    </row>
    <row r="640" spans="1:18" x14ac:dyDescent="0.25">
      <c r="A640" s="3">
        <v>2020</v>
      </c>
      <c r="B640" s="4">
        <v>65</v>
      </c>
      <c r="C640" s="5">
        <v>44196</v>
      </c>
      <c r="D640" s="6" t="s">
        <v>18</v>
      </c>
      <c r="E640" s="5">
        <v>44204</v>
      </c>
      <c r="F640" s="5">
        <v>44165</v>
      </c>
      <c r="G640" s="5">
        <v>44196</v>
      </c>
      <c r="H640" s="6" t="s">
        <v>19</v>
      </c>
      <c r="I640" s="6" t="s">
        <v>630</v>
      </c>
      <c r="J640" s="6" t="s">
        <v>630</v>
      </c>
      <c r="K640" s="6" t="s">
        <v>663</v>
      </c>
      <c r="L640" s="6" t="s">
        <v>265</v>
      </c>
      <c r="M640" s="7">
        <v>4.4956379999999996</v>
      </c>
      <c r="N640" s="8">
        <v>0.32111699999999999</v>
      </c>
      <c r="O640" s="7">
        <v>6987</v>
      </c>
      <c r="P640" s="7">
        <v>75284</v>
      </c>
      <c r="Q640" s="7">
        <v>82257</v>
      </c>
      <c r="R640" s="7">
        <v>14</v>
      </c>
    </row>
    <row r="641" spans="1:18" x14ac:dyDescent="0.25">
      <c r="A641" s="3">
        <v>2020</v>
      </c>
      <c r="B641" s="4">
        <v>65</v>
      </c>
      <c r="C641" s="5">
        <v>44196</v>
      </c>
      <c r="D641" s="6" t="s">
        <v>18</v>
      </c>
      <c r="E641" s="5">
        <v>44204</v>
      </c>
      <c r="F641" s="5">
        <v>44165</v>
      </c>
      <c r="G641" s="5">
        <v>44196</v>
      </c>
      <c r="H641" s="6" t="s">
        <v>19</v>
      </c>
      <c r="I641" s="6" t="s">
        <v>630</v>
      </c>
      <c r="J641" s="6" t="s">
        <v>630</v>
      </c>
      <c r="K641" s="6" t="s">
        <v>664</v>
      </c>
      <c r="L641" s="6" t="s">
        <v>265</v>
      </c>
      <c r="M641" s="7">
        <v>2739.9542310000002</v>
      </c>
      <c r="N641" s="8">
        <v>0.18711700000000001</v>
      </c>
      <c r="O641" s="7">
        <v>11459</v>
      </c>
      <c r="P641" s="7">
        <v>119119</v>
      </c>
      <c r="Q641" s="7">
        <v>115935</v>
      </c>
      <c r="R641" s="7">
        <v>14643</v>
      </c>
    </row>
    <row r="642" spans="1:18" x14ac:dyDescent="0.25">
      <c r="A642" s="3">
        <v>2020</v>
      </c>
      <c r="B642" s="4">
        <v>65</v>
      </c>
      <c r="C642" s="5">
        <v>44196</v>
      </c>
      <c r="D642" s="6" t="s">
        <v>18</v>
      </c>
      <c r="E642" s="5">
        <v>44204</v>
      </c>
      <c r="F642" s="5">
        <v>44165</v>
      </c>
      <c r="G642" s="5">
        <v>44196</v>
      </c>
      <c r="H642" s="6" t="s">
        <v>19</v>
      </c>
      <c r="I642" s="6" t="s">
        <v>630</v>
      </c>
      <c r="J642" s="6" t="s">
        <v>630</v>
      </c>
      <c r="K642" s="6" t="s">
        <v>665</v>
      </c>
      <c r="L642" s="6" t="s">
        <v>265</v>
      </c>
      <c r="M642" s="7">
        <v>29.221647000000001</v>
      </c>
      <c r="N642" s="8">
        <v>0.32111699999999999</v>
      </c>
      <c r="O642" s="7">
        <v>12615</v>
      </c>
      <c r="P642" s="7">
        <v>60771</v>
      </c>
      <c r="Q642" s="7">
        <v>73295</v>
      </c>
      <c r="R642" s="7">
        <v>91</v>
      </c>
    </row>
    <row r="643" spans="1:18" x14ac:dyDescent="0.25">
      <c r="A643" s="3">
        <v>2020</v>
      </c>
      <c r="B643" s="4">
        <v>65</v>
      </c>
      <c r="C643" s="5">
        <v>44196</v>
      </c>
      <c r="D643" s="6" t="s">
        <v>18</v>
      </c>
      <c r="E643" s="5">
        <v>44204</v>
      </c>
      <c r="F643" s="5">
        <v>44165</v>
      </c>
      <c r="G643" s="5">
        <v>44196</v>
      </c>
      <c r="H643" s="6" t="s">
        <v>19</v>
      </c>
      <c r="I643" s="6" t="s">
        <v>630</v>
      </c>
      <c r="J643" s="6" t="s">
        <v>630</v>
      </c>
      <c r="K643" s="6" t="s">
        <v>666</v>
      </c>
      <c r="L643" s="6" t="s">
        <v>265</v>
      </c>
      <c r="M643" s="7">
        <v>28.913699999999999</v>
      </c>
      <c r="N643" s="8">
        <v>0.28913699999999998</v>
      </c>
      <c r="O643" s="7">
        <v>0</v>
      </c>
      <c r="P643" s="7">
        <v>100</v>
      </c>
      <c r="Q643" s="7">
        <v>0</v>
      </c>
      <c r="R643" s="7">
        <v>100</v>
      </c>
    </row>
    <row r="644" spans="1:18" x14ac:dyDescent="0.25">
      <c r="A644" s="3">
        <v>2020</v>
      </c>
      <c r="B644" s="4">
        <v>65</v>
      </c>
      <c r="C644" s="5">
        <v>44196</v>
      </c>
      <c r="D644" s="6" t="s">
        <v>18</v>
      </c>
      <c r="E644" s="5">
        <v>44204</v>
      </c>
      <c r="F644" s="5">
        <v>44165</v>
      </c>
      <c r="G644" s="5">
        <v>44196</v>
      </c>
      <c r="H644" s="6" t="s">
        <v>19</v>
      </c>
      <c r="I644" s="6" t="s">
        <v>630</v>
      </c>
      <c r="J644" s="6" t="s">
        <v>630</v>
      </c>
      <c r="K644" s="6" t="s">
        <v>667</v>
      </c>
      <c r="L644" s="6" t="s">
        <v>265</v>
      </c>
      <c r="M644" s="7">
        <v>70.520995999999997</v>
      </c>
      <c r="N644" s="8">
        <v>0.110708</v>
      </c>
      <c r="O644" s="7">
        <v>637</v>
      </c>
      <c r="P644" s="7">
        <v>0</v>
      </c>
      <c r="Q644" s="7">
        <v>0</v>
      </c>
      <c r="R644" s="7">
        <v>637</v>
      </c>
    </row>
    <row r="645" spans="1:18" x14ac:dyDescent="0.25">
      <c r="A645" s="3">
        <v>2020</v>
      </c>
      <c r="B645" s="4">
        <v>65</v>
      </c>
      <c r="C645" s="5">
        <v>44196</v>
      </c>
      <c r="D645" s="6" t="s">
        <v>18</v>
      </c>
      <c r="E645" s="5">
        <v>44204</v>
      </c>
      <c r="F645" s="5">
        <v>44165</v>
      </c>
      <c r="G645" s="5">
        <v>44196</v>
      </c>
      <c r="H645" s="6" t="s">
        <v>19</v>
      </c>
      <c r="I645" s="6" t="s">
        <v>630</v>
      </c>
      <c r="J645" s="6" t="s">
        <v>630</v>
      </c>
      <c r="K645" s="6" t="s">
        <v>668</v>
      </c>
      <c r="L645" s="6" t="s">
        <v>265</v>
      </c>
      <c r="M645" s="7">
        <v>240.01494400000001</v>
      </c>
      <c r="N645" s="8">
        <v>0.110708</v>
      </c>
      <c r="O645" s="7">
        <v>2168</v>
      </c>
      <c r="P645" s="7">
        <v>0</v>
      </c>
      <c r="Q645" s="7">
        <v>0</v>
      </c>
      <c r="R645" s="7">
        <v>2168</v>
      </c>
    </row>
    <row r="646" spans="1:18" x14ac:dyDescent="0.25">
      <c r="A646" s="3">
        <v>2020</v>
      </c>
      <c r="B646" s="4">
        <v>65</v>
      </c>
      <c r="C646" s="5">
        <v>44196</v>
      </c>
      <c r="D646" s="6" t="s">
        <v>18</v>
      </c>
      <c r="E646" s="5">
        <v>44204</v>
      </c>
      <c r="F646" s="5">
        <v>44165</v>
      </c>
      <c r="G646" s="5">
        <v>44196</v>
      </c>
      <c r="H646" s="6" t="s">
        <v>19</v>
      </c>
      <c r="I646" s="6" t="s">
        <v>630</v>
      </c>
      <c r="J646" s="6" t="s">
        <v>630</v>
      </c>
      <c r="K646" s="6" t="s">
        <v>669</v>
      </c>
      <c r="L646" s="6" t="s">
        <v>265</v>
      </c>
      <c r="M646" s="7">
        <v>249.09299999999999</v>
      </c>
      <c r="N646" s="8">
        <v>0.110708</v>
      </c>
      <c r="O646" s="7">
        <v>2250</v>
      </c>
      <c r="P646" s="7">
        <v>0</v>
      </c>
      <c r="Q646" s="7">
        <v>0</v>
      </c>
      <c r="R646" s="7">
        <v>2250</v>
      </c>
    </row>
    <row r="647" spans="1:18" x14ac:dyDescent="0.25">
      <c r="A647" s="3">
        <v>2020</v>
      </c>
      <c r="B647" s="4">
        <v>65</v>
      </c>
      <c r="C647" s="5">
        <v>44196</v>
      </c>
      <c r="D647" s="6" t="s">
        <v>18</v>
      </c>
      <c r="E647" s="5">
        <v>44204</v>
      </c>
      <c r="F647" s="5">
        <v>44165</v>
      </c>
      <c r="G647" s="5">
        <v>44196</v>
      </c>
      <c r="H647" s="6" t="s">
        <v>19</v>
      </c>
      <c r="I647" s="6" t="s">
        <v>630</v>
      </c>
      <c r="J647" s="6" t="s">
        <v>630</v>
      </c>
      <c r="K647" s="6" t="s">
        <v>670</v>
      </c>
      <c r="L647" s="6" t="s">
        <v>265</v>
      </c>
      <c r="M647" s="7">
        <v>30.942865000000001</v>
      </c>
      <c r="N647" s="8">
        <v>0.306365</v>
      </c>
      <c r="O647" s="7">
        <v>102</v>
      </c>
      <c r="P647" s="7">
        <v>0</v>
      </c>
      <c r="Q647" s="7">
        <v>1</v>
      </c>
      <c r="R647" s="7">
        <v>101</v>
      </c>
    </row>
    <row r="648" spans="1:18" x14ac:dyDescent="0.25">
      <c r="A648" s="3">
        <v>2020</v>
      </c>
      <c r="B648" s="4">
        <v>65</v>
      </c>
      <c r="C648" s="5">
        <v>44196</v>
      </c>
      <c r="D648" s="6" t="s">
        <v>18</v>
      </c>
      <c r="E648" s="5">
        <v>44204</v>
      </c>
      <c r="F648" s="5">
        <v>44165</v>
      </c>
      <c r="G648" s="5">
        <v>44196</v>
      </c>
      <c r="H648" s="6" t="s">
        <v>19</v>
      </c>
      <c r="I648" s="6" t="s">
        <v>630</v>
      </c>
      <c r="J648" s="6" t="s">
        <v>630</v>
      </c>
      <c r="K648" s="6" t="s">
        <v>671</v>
      </c>
      <c r="L648" s="6" t="s">
        <v>265</v>
      </c>
      <c r="M648" s="7">
        <v>40.645470000000003</v>
      </c>
      <c r="N648" s="8">
        <v>0.239091</v>
      </c>
      <c r="O648" s="7">
        <v>438</v>
      </c>
      <c r="P648" s="7">
        <v>340</v>
      </c>
      <c r="Q648" s="7">
        <v>608</v>
      </c>
      <c r="R648" s="7">
        <v>170</v>
      </c>
    </row>
    <row r="649" spans="1:18" x14ac:dyDescent="0.25">
      <c r="A649" s="3">
        <v>2020</v>
      </c>
      <c r="B649" s="4">
        <v>65</v>
      </c>
      <c r="C649" s="5">
        <v>44196</v>
      </c>
      <c r="D649" s="6" t="s">
        <v>18</v>
      </c>
      <c r="E649" s="5">
        <v>44204</v>
      </c>
      <c r="F649" s="5">
        <v>44165</v>
      </c>
      <c r="G649" s="5">
        <v>44196</v>
      </c>
      <c r="H649" s="6" t="s">
        <v>19</v>
      </c>
      <c r="I649" s="6" t="s">
        <v>630</v>
      </c>
      <c r="J649" s="6" t="s">
        <v>630</v>
      </c>
      <c r="K649" s="6" t="s">
        <v>672</v>
      </c>
      <c r="L649" s="6" t="s">
        <v>265</v>
      </c>
      <c r="M649" s="7">
        <v>154.273056</v>
      </c>
      <c r="N649" s="8">
        <v>0.38186399999999998</v>
      </c>
      <c r="O649" s="7">
        <v>480</v>
      </c>
      <c r="P649" s="7">
        <v>0</v>
      </c>
      <c r="Q649" s="7">
        <v>76</v>
      </c>
      <c r="R649" s="7">
        <v>404</v>
      </c>
    </row>
    <row r="650" spans="1:18" x14ac:dyDescent="0.25">
      <c r="A650" s="3">
        <v>2020</v>
      </c>
      <c r="B650" s="4">
        <v>65</v>
      </c>
      <c r="C650" s="5">
        <v>44196</v>
      </c>
      <c r="D650" s="6" t="s">
        <v>18</v>
      </c>
      <c r="E650" s="5">
        <v>44204</v>
      </c>
      <c r="F650" s="5">
        <v>44165</v>
      </c>
      <c r="G650" s="5">
        <v>44196</v>
      </c>
      <c r="H650" s="6" t="s">
        <v>19</v>
      </c>
      <c r="I650" s="6" t="s">
        <v>630</v>
      </c>
      <c r="J650" s="6" t="s">
        <v>630</v>
      </c>
      <c r="K650" s="6" t="s">
        <v>673</v>
      </c>
      <c r="L650" s="6" t="s">
        <v>265</v>
      </c>
      <c r="M650" s="7">
        <v>81.424807999999999</v>
      </c>
      <c r="N650" s="8">
        <v>0.28976800000000003</v>
      </c>
      <c r="O650" s="7">
        <v>0</v>
      </c>
      <c r="P650" s="7">
        <v>560</v>
      </c>
      <c r="Q650" s="7">
        <v>279</v>
      </c>
      <c r="R650" s="7">
        <v>281</v>
      </c>
    </row>
    <row r="651" spans="1:18" x14ac:dyDescent="0.25">
      <c r="A651" s="3">
        <v>2020</v>
      </c>
      <c r="B651" s="4">
        <v>65</v>
      </c>
      <c r="C651" s="5">
        <v>44196</v>
      </c>
      <c r="D651" s="6" t="s">
        <v>18</v>
      </c>
      <c r="E651" s="5">
        <v>44204</v>
      </c>
      <c r="F651" s="5">
        <v>44165</v>
      </c>
      <c r="G651" s="5">
        <v>44196</v>
      </c>
      <c r="H651" s="6" t="s">
        <v>19</v>
      </c>
      <c r="I651" s="6" t="s">
        <v>630</v>
      </c>
      <c r="J651" s="6" t="s">
        <v>630</v>
      </c>
      <c r="K651" s="6" t="s">
        <v>674</v>
      </c>
      <c r="L651" s="6" t="s">
        <v>265</v>
      </c>
      <c r="M651" s="7">
        <v>82.294111999999998</v>
      </c>
      <c r="N651" s="8">
        <v>0.28976800000000003</v>
      </c>
      <c r="O651" s="7">
        <v>0</v>
      </c>
      <c r="P651" s="7">
        <v>564</v>
      </c>
      <c r="Q651" s="7">
        <v>280</v>
      </c>
      <c r="R651" s="7">
        <v>284</v>
      </c>
    </row>
    <row r="652" spans="1:18" x14ac:dyDescent="0.25">
      <c r="A652" s="3">
        <v>2020</v>
      </c>
      <c r="B652" s="4">
        <v>65</v>
      </c>
      <c r="C652" s="5">
        <v>44196</v>
      </c>
      <c r="D652" s="6" t="s">
        <v>18</v>
      </c>
      <c r="E652" s="5">
        <v>44204</v>
      </c>
      <c r="F652" s="5">
        <v>44165</v>
      </c>
      <c r="G652" s="5">
        <v>44196</v>
      </c>
      <c r="H652" s="6" t="s">
        <v>19</v>
      </c>
      <c r="I652" s="6" t="s">
        <v>630</v>
      </c>
      <c r="J652" s="6" t="s">
        <v>630</v>
      </c>
      <c r="K652" s="6" t="s">
        <v>675</v>
      </c>
      <c r="L652" s="6" t="s">
        <v>265</v>
      </c>
      <c r="M652" s="7">
        <v>93.865689000000003</v>
      </c>
      <c r="N652" s="8">
        <v>0.24254700000000001</v>
      </c>
      <c r="O652" s="7">
        <v>410</v>
      </c>
      <c r="P652" s="7">
        <v>0</v>
      </c>
      <c r="Q652" s="7">
        <v>23</v>
      </c>
      <c r="R652" s="7">
        <v>387</v>
      </c>
    </row>
    <row r="653" spans="1:18" x14ac:dyDescent="0.25">
      <c r="A653" s="3">
        <v>2020</v>
      </c>
      <c r="B653" s="4">
        <v>65</v>
      </c>
      <c r="C653" s="5">
        <v>44196</v>
      </c>
      <c r="D653" s="6" t="s">
        <v>18</v>
      </c>
      <c r="E653" s="5">
        <v>44204</v>
      </c>
      <c r="F653" s="5">
        <v>44165</v>
      </c>
      <c r="G653" s="5">
        <v>44196</v>
      </c>
      <c r="H653" s="6" t="s">
        <v>19</v>
      </c>
      <c r="I653" s="6" t="s">
        <v>630</v>
      </c>
      <c r="J653" s="6" t="s">
        <v>630</v>
      </c>
      <c r="K653" s="6" t="s">
        <v>676</v>
      </c>
      <c r="L653" s="6" t="s">
        <v>265</v>
      </c>
      <c r="M653" s="7">
        <v>14.677508</v>
      </c>
      <c r="N653" s="8">
        <v>0.35798799999999997</v>
      </c>
      <c r="O653" s="7">
        <v>192</v>
      </c>
      <c r="P653" s="7">
        <v>266</v>
      </c>
      <c r="Q653" s="7">
        <v>417</v>
      </c>
      <c r="R653" s="7">
        <v>41</v>
      </c>
    </row>
    <row r="654" spans="1:18" x14ac:dyDescent="0.25">
      <c r="A654" s="3">
        <v>2020</v>
      </c>
      <c r="B654" s="4">
        <v>65</v>
      </c>
      <c r="C654" s="5">
        <v>44196</v>
      </c>
      <c r="D654" s="6" t="s">
        <v>18</v>
      </c>
      <c r="E654" s="5">
        <v>44204</v>
      </c>
      <c r="F654" s="5">
        <v>44165</v>
      </c>
      <c r="G654" s="5">
        <v>44196</v>
      </c>
      <c r="H654" s="6" t="s">
        <v>19</v>
      </c>
      <c r="I654" s="6" t="s">
        <v>630</v>
      </c>
      <c r="J654" s="6" t="s">
        <v>630</v>
      </c>
      <c r="K654" s="6" t="s">
        <v>677</v>
      </c>
      <c r="L654" s="6" t="s">
        <v>265</v>
      </c>
      <c r="M654" s="7">
        <v>12.173163000000001</v>
      </c>
      <c r="N654" s="8">
        <v>0.17145299999999999</v>
      </c>
      <c r="O654" s="7">
        <v>450</v>
      </c>
      <c r="P654" s="7">
        <v>0</v>
      </c>
      <c r="Q654" s="7">
        <v>379</v>
      </c>
      <c r="R654" s="7">
        <v>71</v>
      </c>
    </row>
    <row r="655" spans="1:18" x14ac:dyDescent="0.25">
      <c r="A655" s="3">
        <v>2020</v>
      </c>
      <c r="B655" s="4">
        <v>65</v>
      </c>
      <c r="C655" s="5">
        <v>44196</v>
      </c>
      <c r="D655" s="6" t="s">
        <v>18</v>
      </c>
      <c r="E655" s="5">
        <v>44204</v>
      </c>
      <c r="F655" s="5">
        <v>44165</v>
      </c>
      <c r="G655" s="5">
        <v>44196</v>
      </c>
      <c r="H655" s="6" t="s">
        <v>19</v>
      </c>
      <c r="I655" s="6" t="s">
        <v>630</v>
      </c>
      <c r="J655" s="6" t="s">
        <v>630</v>
      </c>
      <c r="K655" s="6" t="s">
        <v>678</v>
      </c>
      <c r="L655" s="6" t="s">
        <v>265</v>
      </c>
      <c r="M655" s="7">
        <v>123.442875</v>
      </c>
      <c r="N655" s="8">
        <v>0.10972700000000001</v>
      </c>
      <c r="O655" s="7">
        <v>1125</v>
      </c>
      <c r="P655" s="7">
        <v>0</v>
      </c>
      <c r="Q655" s="7">
        <v>0</v>
      </c>
      <c r="R655" s="7">
        <v>1125</v>
      </c>
    </row>
    <row r="656" spans="1:18" x14ac:dyDescent="0.25">
      <c r="A656" s="3">
        <v>2020</v>
      </c>
      <c r="B656" s="4">
        <v>65</v>
      </c>
      <c r="C656" s="5">
        <v>44196</v>
      </c>
      <c r="D656" s="6" t="s">
        <v>18</v>
      </c>
      <c r="E656" s="5">
        <v>44204</v>
      </c>
      <c r="F656" s="5">
        <v>44165</v>
      </c>
      <c r="G656" s="5">
        <v>44196</v>
      </c>
      <c r="H656" s="6" t="s">
        <v>19</v>
      </c>
      <c r="I656" s="6" t="s">
        <v>630</v>
      </c>
      <c r="J656" s="6" t="s">
        <v>630</v>
      </c>
      <c r="K656" s="6" t="s">
        <v>679</v>
      </c>
      <c r="L656" s="6" t="s">
        <v>265</v>
      </c>
      <c r="M656" s="7">
        <v>19.528151999999999</v>
      </c>
      <c r="N656" s="8">
        <v>0.116239</v>
      </c>
      <c r="O656" s="7">
        <v>144</v>
      </c>
      <c r="P656" s="7">
        <v>24</v>
      </c>
      <c r="Q656" s="7">
        <v>0</v>
      </c>
      <c r="R656" s="7">
        <v>168</v>
      </c>
    </row>
    <row r="657" spans="1:18" x14ac:dyDescent="0.25">
      <c r="A657" s="3">
        <v>2020</v>
      </c>
      <c r="B657" s="4">
        <v>65</v>
      </c>
      <c r="C657" s="5">
        <v>44196</v>
      </c>
      <c r="D657" s="6" t="s">
        <v>18</v>
      </c>
      <c r="E657" s="5">
        <v>44204</v>
      </c>
      <c r="F657" s="5">
        <v>44165</v>
      </c>
      <c r="G657" s="5">
        <v>44196</v>
      </c>
      <c r="H657" s="6" t="s">
        <v>19</v>
      </c>
      <c r="I657" s="6" t="s">
        <v>630</v>
      </c>
      <c r="J657" s="6" t="s">
        <v>630</v>
      </c>
      <c r="K657" s="6" t="s">
        <v>680</v>
      </c>
      <c r="L657" s="6" t="s">
        <v>265</v>
      </c>
      <c r="M657" s="7">
        <v>495.40846900000003</v>
      </c>
      <c r="N657" s="8">
        <v>0.178397</v>
      </c>
      <c r="O657" s="7">
        <v>3039</v>
      </c>
      <c r="P657" s="7">
        <v>0</v>
      </c>
      <c r="Q657" s="7">
        <v>262</v>
      </c>
      <c r="R657" s="7">
        <v>2777</v>
      </c>
    </row>
    <row r="658" spans="1:18" x14ac:dyDescent="0.25">
      <c r="A658" s="3">
        <v>2020</v>
      </c>
      <c r="B658" s="4">
        <v>65</v>
      </c>
      <c r="C658" s="5">
        <v>44196</v>
      </c>
      <c r="D658" s="6" t="s">
        <v>18</v>
      </c>
      <c r="E658" s="5">
        <v>44204</v>
      </c>
      <c r="F658" s="5">
        <v>44165</v>
      </c>
      <c r="G658" s="5">
        <v>44196</v>
      </c>
      <c r="H658" s="6" t="s">
        <v>19</v>
      </c>
      <c r="I658" s="6" t="s">
        <v>630</v>
      </c>
      <c r="J658" s="6" t="s">
        <v>630</v>
      </c>
      <c r="K658" s="6" t="s">
        <v>681</v>
      </c>
      <c r="L658" s="6" t="s">
        <v>265</v>
      </c>
      <c r="M658" s="7">
        <v>750.5</v>
      </c>
      <c r="N658" s="8">
        <v>0.47499999999999998</v>
      </c>
      <c r="O658" s="7">
        <v>727</v>
      </c>
      <c r="P658" s="7">
        <v>49806</v>
      </c>
      <c r="Q658" s="7">
        <v>48953</v>
      </c>
      <c r="R658" s="7">
        <v>1580</v>
      </c>
    </row>
    <row r="659" spans="1:18" x14ac:dyDescent="0.25">
      <c r="A659" s="3">
        <v>2020</v>
      </c>
      <c r="B659" s="4">
        <v>65</v>
      </c>
      <c r="C659" s="5">
        <v>44196</v>
      </c>
      <c r="D659" s="6" t="s">
        <v>18</v>
      </c>
      <c r="E659" s="5">
        <v>44204</v>
      </c>
      <c r="F659" s="5">
        <v>44165</v>
      </c>
      <c r="G659" s="5">
        <v>44196</v>
      </c>
      <c r="H659" s="6" t="s">
        <v>19</v>
      </c>
      <c r="I659" s="6" t="s">
        <v>630</v>
      </c>
      <c r="J659" s="6" t="s">
        <v>630</v>
      </c>
      <c r="K659" s="6" t="s">
        <v>682</v>
      </c>
      <c r="L659" s="6" t="s">
        <v>265</v>
      </c>
      <c r="M659" s="7">
        <v>484.35660000000001</v>
      </c>
      <c r="N659" s="8">
        <v>0.11828</v>
      </c>
      <c r="O659" s="7">
        <v>1498</v>
      </c>
      <c r="P659" s="7">
        <v>143132</v>
      </c>
      <c r="Q659" s="7">
        <v>140535</v>
      </c>
      <c r="R659" s="7">
        <v>4095</v>
      </c>
    </row>
    <row r="660" spans="1:18" x14ac:dyDescent="0.25">
      <c r="A660" s="3">
        <v>2020</v>
      </c>
      <c r="B660" s="4">
        <v>65</v>
      </c>
      <c r="C660" s="5">
        <v>44196</v>
      </c>
      <c r="D660" s="6" t="s">
        <v>18</v>
      </c>
      <c r="E660" s="5">
        <v>44204</v>
      </c>
      <c r="F660" s="5">
        <v>44165</v>
      </c>
      <c r="G660" s="5">
        <v>44196</v>
      </c>
      <c r="H660" s="6" t="s">
        <v>19</v>
      </c>
      <c r="I660" s="6" t="s">
        <v>630</v>
      </c>
      <c r="J660" s="6" t="s">
        <v>630</v>
      </c>
      <c r="K660" s="6" t="s">
        <v>683</v>
      </c>
      <c r="L660" s="6" t="s">
        <v>265</v>
      </c>
      <c r="M660" s="7">
        <v>2591.5147999999999</v>
      </c>
      <c r="N660" s="8">
        <v>0.11828</v>
      </c>
      <c r="O660" s="7">
        <v>7115</v>
      </c>
      <c r="P660" s="7">
        <v>128756</v>
      </c>
      <c r="Q660" s="7">
        <v>113961</v>
      </c>
      <c r="R660" s="7">
        <v>21910</v>
      </c>
    </row>
    <row r="661" spans="1:18" x14ac:dyDescent="0.25">
      <c r="A661" s="3">
        <v>2020</v>
      </c>
      <c r="B661" s="4">
        <v>65</v>
      </c>
      <c r="C661" s="5">
        <v>44196</v>
      </c>
      <c r="D661" s="6" t="s">
        <v>18</v>
      </c>
      <c r="E661" s="5">
        <v>44204</v>
      </c>
      <c r="F661" s="5">
        <v>44165</v>
      </c>
      <c r="G661" s="5">
        <v>44196</v>
      </c>
      <c r="H661" s="6" t="s">
        <v>19</v>
      </c>
      <c r="I661" s="6" t="s">
        <v>630</v>
      </c>
      <c r="J661" s="6" t="s">
        <v>630</v>
      </c>
      <c r="K661" s="6" t="s">
        <v>684</v>
      </c>
      <c r="L661" s="6" t="s">
        <v>265</v>
      </c>
      <c r="M661" s="7">
        <v>498.54480000000001</v>
      </c>
      <c r="N661" s="8">
        <v>0.11856</v>
      </c>
      <c r="O661" s="7">
        <v>5446</v>
      </c>
      <c r="P661" s="7">
        <v>136334</v>
      </c>
      <c r="Q661" s="7">
        <v>137575</v>
      </c>
      <c r="R661" s="7">
        <v>4205</v>
      </c>
    </row>
    <row r="662" spans="1:18" x14ac:dyDescent="0.25">
      <c r="A662" s="3">
        <v>2020</v>
      </c>
      <c r="B662" s="4">
        <v>65</v>
      </c>
      <c r="C662" s="5">
        <v>44196</v>
      </c>
      <c r="D662" s="6" t="s">
        <v>18</v>
      </c>
      <c r="E662" s="5">
        <v>44204</v>
      </c>
      <c r="F662" s="5">
        <v>44165</v>
      </c>
      <c r="G662" s="5">
        <v>44196</v>
      </c>
      <c r="H662" s="6" t="s">
        <v>19</v>
      </c>
      <c r="I662" s="6" t="s">
        <v>630</v>
      </c>
      <c r="J662" s="6" t="s">
        <v>630</v>
      </c>
      <c r="K662" s="6" t="s">
        <v>685</v>
      </c>
      <c r="L662" s="6" t="s">
        <v>265</v>
      </c>
      <c r="M662" s="7">
        <v>662.39472000000001</v>
      </c>
      <c r="N662" s="8">
        <v>0.11856</v>
      </c>
      <c r="O662" s="7">
        <v>513</v>
      </c>
      <c r="P662" s="7">
        <v>120073</v>
      </c>
      <c r="Q662" s="7">
        <v>114999</v>
      </c>
      <c r="R662" s="7">
        <v>5587</v>
      </c>
    </row>
    <row r="663" spans="1:18" x14ac:dyDescent="0.25">
      <c r="A663" s="3">
        <v>2020</v>
      </c>
      <c r="B663" s="4">
        <v>65</v>
      </c>
      <c r="C663" s="5">
        <v>44196</v>
      </c>
      <c r="D663" s="6" t="s">
        <v>18</v>
      </c>
      <c r="E663" s="5">
        <v>44204</v>
      </c>
      <c r="F663" s="5">
        <v>44165</v>
      </c>
      <c r="G663" s="5">
        <v>44196</v>
      </c>
      <c r="H663" s="6" t="s">
        <v>19</v>
      </c>
      <c r="I663" s="6" t="s">
        <v>630</v>
      </c>
      <c r="J663" s="6" t="s">
        <v>630</v>
      </c>
      <c r="K663" s="6" t="s">
        <v>686</v>
      </c>
      <c r="L663" s="6" t="s">
        <v>265</v>
      </c>
      <c r="M663" s="7">
        <v>226.86104</v>
      </c>
      <c r="N663" s="8">
        <v>0.11828</v>
      </c>
      <c r="O663" s="7">
        <v>1059</v>
      </c>
      <c r="P663" s="7">
        <v>144436</v>
      </c>
      <c r="Q663" s="7">
        <v>143577</v>
      </c>
      <c r="R663" s="7">
        <v>1918</v>
      </c>
    </row>
    <row r="664" spans="1:18" x14ac:dyDescent="0.25">
      <c r="A664" s="3">
        <v>2020</v>
      </c>
      <c r="B664" s="4">
        <v>65</v>
      </c>
      <c r="C664" s="5">
        <v>44196</v>
      </c>
      <c r="D664" s="6" t="s">
        <v>18</v>
      </c>
      <c r="E664" s="5">
        <v>44204</v>
      </c>
      <c r="F664" s="5">
        <v>44165</v>
      </c>
      <c r="G664" s="5">
        <v>44196</v>
      </c>
      <c r="H664" s="6" t="s">
        <v>19</v>
      </c>
      <c r="I664" s="6" t="s">
        <v>630</v>
      </c>
      <c r="J664" s="6" t="s">
        <v>630</v>
      </c>
      <c r="K664" s="6" t="s">
        <v>687</v>
      </c>
      <c r="L664" s="6" t="s">
        <v>265</v>
      </c>
      <c r="M664" s="7">
        <v>2435.1486399999999</v>
      </c>
      <c r="N664" s="8">
        <v>0.11828</v>
      </c>
      <c r="O664" s="7">
        <v>6877</v>
      </c>
      <c r="P664" s="7">
        <v>130086</v>
      </c>
      <c r="Q664" s="7">
        <v>116375</v>
      </c>
      <c r="R664" s="7">
        <v>20588</v>
      </c>
    </row>
    <row r="665" spans="1:18" x14ac:dyDescent="0.25">
      <c r="A665" s="3">
        <v>2020</v>
      </c>
      <c r="B665" s="4">
        <v>65</v>
      </c>
      <c r="C665" s="5">
        <v>44196</v>
      </c>
      <c r="D665" s="6" t="s">
        <v>18</v>
      </c>
      <c r="E665" s="5">
        <v>44204</v>
      </c>
      <c r="F665" s="5">
        <v>44165</v>
      </c>
      <c r="G665" s="5">
        <v>44196</v>
      </c>
      <c r="H665" s="6" t="s">
        <v>19</v>
      </c>
      <c r="I665" s="6" t="s">
        <v>630</v>
      </c>
      <c r="J665" s="6" t="s">
        <v>630</v>
      </c>
      <c r="K665" s="6" t="s">
        <v>688</v>
      </c>
      <c r="L665" s="6" t="s">
        <v>265</v>
      </c>
      <c r="M665" s="7">
        <v>865.71865600000001</v>
      </c>
      <c r="N665" s="8">
        <v>0.15728900000000001</v>
      </c>
      <c r="O665" s="7">
        <v>11781</v>
      </c>
      <c r="P665" s="7">
        <v>205625</v>
      </c>
      <c r="Q665" s="7">
        <v>211902</v>
      </c>
      <c r="R665" s="7">
        <v>5504</v>
      </c>
    </row>
    <row r="666" spans="1:18" x14ac:dyDescent="0.25">
      <c r="A666" s="3">
        <v>2020</v>
      </c>
      <c r="B666" s="4">
        <v>65</v>
      </c>
      <c r="C666" s="5">
        <v>44196</v>
      </c>
      <c r="D666" s="6" t="s">
        <v>18</v>
      </c>
      <c r="E666" s="5">
        <v>44204</v>
      </c>
      <c r="F666" s="5">
        <v>44165</v>
      </c>
      <c r="G666" s="5">
        <v>44196</v>
      </c>
      <c r="H666" s="6" t="s">
        <v>19</v>
      </c>
      <c r="I666" s="6" t="s">
        <v>630</v>
      </c>
      <c r="J666" s="6" t="s">
        <v>630</v>
      </c>
      <c r="K666" s="6" t="s">
        <v>689</v>
      </c>
      <c r="L666" s="6" t="s">
        <v>265</v>
      </c>
      <c r="M666" s="7">
        <v>3560.4923640000002</v>
      </c>
      <c r="N666" s="8">
        <v>0.62728899999999999</v>
      </c>
      <c r="O666" s="7">
        <v>1479</v>
      </c>
      <c r="P666" s="7">
        <v>139658</v>
      </c>
      <c r="Q666" s="7">
        <v>135461</v>
      </c>
      <c r="R666" s="7">
        <v>5676</v>
      </c>
    </row>
    <row r="667" spans="1:18" x14ac:dyDescent="0.25">
      <c r="A667" s="3">
        <v>2020</v>
      </c>
      <c r="B667" s="4">
        <v>65</v>
      </c>
      <c r="C667" s="5">
        <v>44196</v>
      </c>
      <c r="D667" s="6" t="s">
        <v>18</v>
      </c>
      <c r="E667" s="5">
        <v>44204</v>
      </c>
      <c r="F667" s="5">
        <v>44165</v>
      </c>
      <c r="G667" s="5">
        <v>44196</v>
      </c>
      <c r="H667" s="6" t="s">
        <v>19</v>
      </c>
      <c r="I667" s="6" t="s">
        <v>630</v>
      </c>
      <c r="J667" s="6" t="s">
        <v>630</v>
      </c>
      <c r="K667" s="6" t="s">
        <v>690</v>
      </c>
      <c r="L667" s="6" t="s">
        <v>265</v>
      </c>
      <c r="M667" s="7">
        <v>806.02067999999997</v>
      </c>
      <c r="N667" s="8">
        <v>0.27332000000000001</v>
      </c>
      <c r="O667" s="7">
        <v>4366</v>
      </c>
      <c r="P667" s="7">
        <v>271430</v>
      </c>
      <c r="Q667" s="7">
        <v>272847</v>
      </c>
      <c r="R667" s="7">
        <v>2949</v>
      </c>
    </row>
    <row r="668" spans="1:18" x14ac:dyDescent="0.25">
      <c r="A668" s="3">
        <v>2020</v>
      </c>
      <c r="B668" s="4">
        <v>65</v>
      </c>
      <c r="C668" s="5">
        <v>44196</v>
      </c>
      <c r="D668" s="6" t="s">
        <v>18</v>
      </c>
      <c r="E668" s="5">
        <v>44204</v>
      </c>
      <c r="F668" s="5">
        <v>44165</v>
      </c>
      <c r="G668" s="5">
        <v>44196</v>
      </c>
      <c r="H668" s="6" t="s">
        <v>19</v>
      </c>
      <c r="I668" s="6" t="s">
        <v>630</v>
      </c>
      <c r="J668" s="6" t="s">
        <v>630</v>
      </c>
      <c r="K668" s="6" t="s">
        <v>691</v>
      </c>
      <c r="L668" s="6" t="s">
        <v>265</v>
      </c>
      <c r="M668" s="7">
        <v>3111.4748800000002</v>
      </c>
      <c r="N668" s="8">
        <v>0.27332000000000001</v>
      </c>
      <c r="O668" s="7">
        <v>9134</v>
      </c>
      <c r="P668" s="7">
        <v>323776</v>
      </c>
      <c r="Q668" s="7">
        <v>321526</v>
      </c>
      <c r="R668" s="7">
        <v>11384</v>
      </c>
    </row>
    <row r="669" spans="1:18" x14ac:dyDescent="0.25">
      <c r="A669" s="3">
        <v>2020</v>
      </c>
      <c r="B669" s="4">
        <v>65</v>
      </c>
      <c r="C669" s="5">
        <v>44196</v>
      </c>
      <c r="D669" s="6" t="s">
        <v>18</v>
      </c>
      <c r="E669" s="5">
        <v>44204</v>
      </c>
      <c r="F669" s="5">
        <v>44165</v>
      </c>
      <c r="G669" s="5">
        <v>44196</v>
      </c>
      <c r="H669" s="6" t="s">
        <v>19</v>
      </c>
      <c r="I669" s="6" t="s">
        <v>630</v>
      </c>
      <c r="J669" s="6" t="s">
        <v>630</v>
      </c>
      <c r="K669" s="6" t="s">
        <v>692</v>
      </c>
      <c r="L669" s="6" t="s">
        <v>265</v>
      </c>
      <c r="M669" s="7">
        <v>2380.307472</v>
      </c>
      <c r="N669" s="8">
        <v>0.14563799999999999</v>
      </c>
      <c r="O669" s="7">
        <v>6775</v>
      </c>
      <c r="P669" s="7">
        <v>244138</v>
      </c>
      <c r="Q669" s="7">
        <v>234569</v>
      </c>
      <c r="R669" s="7">
        <v>16344</v>
      </c>
    </row>
    <row r="670" spans="1:18" x14ac:dyDescent="0.25">
      <c r="A670" s="3">
        <v>2020</v>
      </c>
      <c r="B670" s="4">
        <v>65</v>
      </c>
      <c r="C670" s="5">
        <v>44196</v>
      </c>
      <c r="D670" s="6" t="s">
        <v>18</v>
      </c>
      <c r="E670" s="5">
        <v>44204</v>
      </c>
      <c r="F670" s="5">
        <v>44165</v>
      </c>
      <c r="G670" s="5">
        <v>44196</v>
      </c>
      <c r="H670" s="6" t="s">
        <v>19</v>
      </c>
      <c r="I670" s="6" t="s">
        <v>630</v>
      </c>
      <c r="J670" s="6" t="s">
        <v>630</v>
      </c>
      <c r="K670" s="6" t="s">
        <v>693</v>
      </c>
      <c r="L670" s="6" t="s">
        <v>265</v>
      </c>
      <c r="M670" s="7">
        <v>233.19191000000001</v>
      </c>
      <c r="N670" s="8">
        <v>0.49615300000000001</v>
      </c>
      <c r="O670" s="7">
        <v>1667</v>
      </c>
      <c r="P670" s="7">
        <v>41151</v>
      </c>
      <c r="Q670" s="7">
        <v>42348</v>
      </c>
      <c r="R670" s="7">
        <v>470</v>
      </c>
    </row>
    <row r="671" spans="1:18" x14ac:dyDescent="0.25">
      <c r="A671" s="3">
        <v>2020</v>
      </c>
      <c r="B671" s="4">
        <v>65</v>
      </c>
      <c r="C671" s="5">
        <v>44196</v>
      </c>
      <c r="D671" s="6" t="s">
        <v>18</v>
      </c>
      <c r="E671" s="5">
        <v>44204</v>
      </c>
      <c r="F671" s="5">
        <v>44165</v>
      </c>
      <c r="G671" s="5">
        <v>44196</v>
      </c>
      <c r="H671" s="6" t="s">
        <v>19</v>
      </c>
      <c r="I671" s="6" t="s">
        <v>630</v>
      </c>
      <c r="J671" s="6" t="s">
        <v>630</v>
      </c>
      <c r="K671" s="6" t="s">
        <v>694</v>
      </c>
      <c r="L671" s="6" t="s">
        <v>265</v>
      </c>
      <c r="M671" s="7">
        <v>2065.4503800000002</v>
      </c>
      <c r="N671" s="8">
        <v>5.7494999999999997E-2</v>
      </c>
      <c r="O671" s="7">
        <v>109674</v>
      </c>
      <c r="P671" s="7">
        <v>2378673</v>
      </c>
      <c r="Q671" s="7">
        <v>2452423</v>
      </c>
      <c r="R671" s="7">
        <v>35924</v>
      </c>
    </row>
    <row r="672" spans="1:18" x14ac:dyDescent="0.25">
      <c r="A672" s="3">
        <v>2020</v>
      </c>
      <c r="B672" s="4">
        <v>65</v>
      </c>
      <c r="C672" s="5">
        <v>44196</v>
      </c>
      <c r="D672" s="6" t="s">
        <v>18</v>
      </c>
      <c r="E672" s="5">
        <v>44204</v>
      </c>
      <c r="F672" s="5">
        <v>44165</v>
      </c>
      <c r="G672" s="5">
        <v>44196</v>
      </c>
      <c r="H672" s="6" t="s">
        <v>19</v>
      </c>
      <c r="I672" s="6" t="s">
        <v>630</v>
      </c>
      <c r="J672" s="6" t="s">
        <v>630</v>
      </c>
      <c r="K672" s="6" t="s">
        <v>695</v>
      </c>
      <c r="L672" s="6" t="s">
        <v>265</v>
      </c>
      <c r="M672" s="7">
        <v>2686.0144679999999</v>
      </c>
      <c r="N672" s="8">
        <v>5.9736999999999998E-2</v>
      </c>
      <c r="O672" s="7">
        <v>57342</v>
      </c>
      <c r="P672" s="7">
        <v>3105348</v>
      </c>
      <c r="Q672" s="7">
        <v>3117726</v>
      </c>
      <c r="R672" s="7">
        <v>44964</v>
      </c>
    </row>
    <row r="673" spans="1:18" x14ac:dyDescent="0.25">
      <c r="A673" s="3">
        <v>2020</v>
      </c>
      <c r="B673" s="4">
        <v>65</v>
      </c>
      <c r="C673" s="5">
        <v>44196</v>
      </c>
      <c r="D673" s="6" t="s">
        <v>18</v>
      </c>
      <c r="E673" s="5">
        <v>44204</v>
      </c>
      <c r="F673" s="5">
        <v>44165</v>
      </c>
      <c r="G673" s="5">
        <v>44196</v>
      </c>
      <c r="H673" s="6" t="s">
        <v>19</v>
      </c>
      <c r="I673" s="6" t="s">
        <v>630</v>
      </c>
      <c r="J673" s="6" t="s">
        <v>630</v>
      </c>
      <c r="K673" s="6" t="s">
        <v>696</v>
      </c>
      <c r="L673" s="6" t="s">
        <v>265</v>
      </c>
      <c r="M673" s="7">
        <v>8119.9215990000002</v>
      </c>
      <c r="N673" s="8">
        <v>6.0377E-2</v>
      </c>
      <c r="O673" s="7">
        <v>73990</v>
      </c>
      <c r="P673" s="7">
        <v>2872573</v>
      </c>
      <c r="Q673" s="7">
        <v>2812076</v>
      </c>
      <c r="R673" s="7">
        <v>134487</v>
      </c>
    </row>
    <row r="674" spans="1:18" x14ac:dyDescent="0.25">
      <c r="A674" s="3">
        <v>2020</v>
      </c>
      <c r="B674" s="4">
        <v>65</v>
      </c>
      <c r="C674" s="5">
        <v>44196</v>
      </c>
      <c r="D674" s="6" t="s">
        <v>18</v>
      </c>
      <c r="E674" s="5">
        <v>44204</v>
      </c>
      <c r="F674" s="5">
        <v>44165</v>
      </c>
      <c r="G674" s="5">
        <v>44196</v>
      </c>
      <c r="H674" s="6" t="s">
        <v>19</v>
      </c>
      <c r="I674" s="6" t="s">
        <v>630</v>
      </c>
      <c r="J674" s="6" t="s">
        <v>630</v>
      </c>
      <c r="K674" s="6" t="s">
        <v>697</v>
      </c>
      <c r="L674" s="6" t="s">
        <v>265</v>
      </c>
      <c r="M674" s="7">
        <v>1973.760616</v>
      </c>
      <c r="N674" s="8">
        <v>0.140152</v>
      </c>
      <c r="O674" s="7">
        <v>16866</v>
      </c>
      <c r="P674" s="7">
        <v>184198</v>
      </c>
      <c r="Q674" s="7">
        <v>186981</v>
      </c>
      <c r="R674" s="7">
        <v>14083</v>
      </c>
    </row>
    <row r="675" spans="1:18" x14ac:dyDescent="0.25">
      <c r="A675" s="3">
        <v>2020</v>
      </c>
      <c r="B675" s="4">
        <v>65</v>
      </c>
      <c r="C675" s="5">
        <v>44196</v>
      </c>
      <c r="D675" s="6" t="s">
        <v>18</v>
      </c>
      <c r="E675" s="5">
        <v>44204</v>
      </c>
      <c r="F675" s="5">
        <v>44165</v>
      </c>
      <c r="G675" s="5">
        <v>44196</v>
      </c>
      <c r="H675" s="6" t="s">
        <v>19</v>
      </c>
      <c r="I675" s="6" t="s">
        <v>630</v>
      </c>
      <c r="J675" s="6" t="s">
        <v>630</v>
      </c>
      <c r="K675" s="6" t="s">
        <v>698</v>
      </c>
      <c r="L675" s="6" t="s">
        <v>265</v>
      </c>
      <c r="M675" s="7">
        <v>525.14954399999999</v>
      </c>
      <c r="N675" s="8">
        <v>0.140152</v>
      </c>
      <c r="O675" s="7">
        <v>696</v>
      </c>
      <c r="P675" s="7">
        <v>183501</v>
      </c>
      <c r="Q675" s="7">
        <v>180450</v>
      </c>
      <c r="R675" s="7">
        <v>3747</v>
      </c>
    </row>
    <row r="676" spans="1:18" x14ac:dyDescent="0.25">
      <c r="A676" s="3">
        <v>2020</v>
      </c>
      <c r="B676" s="4">
        <v>65</v>
      </c>
      <c r="C676" s="5">
        <v>44196</v>
      </c>
      <c r="D676" s="6" t="s">
        <v>18</v>
      </c>
      <c r="E676" s="5">
        <v>44204</v>
      </c>
      <c r="F676" s="5">
        <v>44165</v>
      </c>
      <c r="G676" s="5">
        <v>44196</v>
      </c>
      <c r="H676" s="6" t="s">
        <v>19</v>
      </c>
      <c r="I676" s="6" t="s">
        <v>630</v>
      </c>
      <c r="J676" s="6" t="s">
        <v>630</v>
      </c>
      <c r="K676" s="6" t="s">
        <v>699</v>
      </c>
      <c r="L676" s="6" t="s">
        <v>265</v>
      </c>
      <c r="M676" s="7">
        <v>2515.5671900000002</v>
      </c>
      <c r="N676" s="8">
        <v>0.156782</v>
      </c>
      <c r="O676" s="7">
        <v>15333</v>
      </c>
      <c r="P676" s="7">
        <v>36683</v>
      </c>
      <c r="Q676" s="7">
        <v>35971</v>
      </c>
      <c r="R676" s="7">
        <v>16045</v>
      </c>
    </row>
    <row r="677" spans="1:18" x14ac:dyDescent="0.25">
      <c r="A677" s="3">
        <v>2020</v>
      </c>
      <c r="B677" s="4">
        <v>65</v>
      </c>
      <c r="C677" s="5">
        <v>44196</v>
      </c>
      <c r="D677" s="6" t="s">
        <v>18</v>
      </c>
      <c r="E677" s="5">
        <v>44204</v>
      </c>
      <c r="F677" s="5">
        <v>44165</v>
      </c>
      <c r="G677" s="5">
        <v>44196</v>
      </c>
      <c r="H677" s="6" t="s">
        <v>19</v>
      </c>
      <c r="I677" s="6" t="s">
        <v>630</v>
      </c>
      <c r="J677" s="6" t="s">
        <v>630</v>
      </c>
      <c r="K677" s="6" t="s">
        <v>700</v>
      </c>
      <c r="L677" s="6" t="s">
        <v>265</v>
      </c>
      <c r="M677" s="7">
        <v>2031.3839849999999</v>
      </c>
      <c r="N677" s="8">
        <v>0.16115699999999999</v>
      </c>
      <c r="O677" s="7">
        <v>8266</v>
      </c>
      <c r="P677" s="7">
        <v>204310</v>
      </c>
      <c r="Q677" s="7">
        <v>199971</v>
      </c>
      <c r="R677" s="7">
        <v>12605</v>
      </c>
    </row>
    <row r="678" spans="1:18" x14ac:dyDescent="0.25">
      <c r="A678" s="3">
        <v>2020</v>
      </c>
      <c r="B678" s="4">
        <v>65</v>
      </c>
      <c r="C678" s="5">
        <v>44196</v>
      </c>
      <c r="D678" s="6" t="s">
        <v>18</v>
      </c>
      <c r="E678" s="5">
        <v>44204</v>
      </c>
      <c r="F678" s="5">
        <v>44165</v>
      </c>
      <c r="G678" s="5">
        <v>44196</v>
      </c>
      <c r="H678" s="6" t="s">
        <v>19</v>
      </c>
      <c r="I678" s="6" t="s">
        <v>630</v>
      </c>
      <c r="J678" s="6" t="s">
        <v>630</v>
      </c>
      <c r="K678" s="6" t="s">
        <v>701</v>
      </c>
      <c r="L678" s="6" t="s">
        <v>265</v>
      </c>
      <c r="M678" s="7">
        <v>480.086703</v>
      </c>
      <c r="N678" s="8">
        <v>0.16115699999999999</v>
      </c>
      <c r="O678" s="7">
        <v>429</v>
      </c>
      <c r="P678" s="7">
        <v>18223</v>
      </c>
      <c r="Q678" s="7">
        <v>15673</v>
      </c>
      <c r="R678" s="7">
        <v>2979</v>
      </c>
    </row>
    <row r="679" spans="1:18" x14ac:dyDescent="0.25">
      <c r="A679" s="3">
        <v>2020</v>
      </c>
      <c r="B679" s="4">
        <v>65</v>
      </c>
      <c r="C679" s="5">
        <v>44196</v>
      </c>
      <c r="D679" s="6" t="s">
        <v>18</v>
      </c>
      <c r="E679" s="5">
        <v>44204</v>
      </c>
      <c r="F679" s="5">
        <v>44165</v>
      </c>
      <c r="G679" s="5">
        <v>44196</v>
      </c>
      <c r="H679" s="6" t="s">
        <v>19</v>
      </c>
      <c r="I679" s="6" t="s">
        <v>630</v>
      </c>
      <c r="J679" s="6" t="s">
        <v>630</v>
      </c>
      <c r="K679" s="6" t="s">
        <v>702</v>
      </c>
      <c r="L679" s="6" t="s">
        <v>265</v>
      </c>
      <c r="M679" s="7">
        <v>1699.2394079999999</v>
      </c>
      <c r="N679" s="8">
        <v>0.16115699999999999</v>
      </c>
      <c r="O679" s="7">
        <v>9912</v>
      </c>
      <c r="P679" s="7">
        <v>210338</v>
      </c>
      <c r="Q679" s="7">
        <v>209706</v>
      </c>
      <c r="R679" s="7">
        <v>10544</v>
      </c>
    </row>
    <row r="680" spans="1:18" x14ac:dyDescent="0.25">
      <c r="A680" s="3">
        <v>2020</v>
      </c>
      <c r="B680" s="4">
        <v>65</v>
      </c>
      <c r="C680" s="5">
        <v>44196</v>
      </c>
      <c r="D680" s="6" t="s">
        <v>18</v>
      </c>
      <c r="E680" s="5">
        <v>44204</v>
      </c>
      <c r="F680" s="5">
        <v>44165</v>
      </c>
      <c r="G680" s="5">
        <v>44196</v>
      </c>
      <c r="H680" s="6" t="s">
        <v>19</v>
      </c>
      <c r="I680" s="6" t="s">
        <v>630</v>
      </c>
      <c r="J680" s="6" t="s">
        <v>630</v>
      </c>
      <c r="K680" s="6" t="s">
        <v>703</v>
      </c>
      <c r="L680" s="6" t="s">
        <v>265</v>
      </c>
      <c r="M680" s="7">
        <v>142.67161999999999</v>
      </c>
      <c r="N680" s="8">
        <v>0.156782</v>
      </c>
      <c r="O680" s="7">
        <v>20350</v>
      </c>
      <c r="P680" s="7">
        <v>81774</v>
      </c>
      <c r="Q680" s="7">
        <v>101214</v>
      </c>
      <c r="R680" s="7">
        <v>910</v>
      </c>
    </row>
    <row r="681" spans="1:18" x14ac:dyDescent="0.25">
      <c r="A681" s="3">
        <v>2020</v>
      </c>
      <c r="B681" s="4">
        <v>65</v>
      </c>
      <c r="C681" s="5">
        <v>44196</v>
      </c>
      <c r="D681" s="6" t="s">
        <v>18</v>
      </c>
      <c r="E681" s="5">
        <v>44204</v>
      </c>
      <c r="F681" s="5">
        <v>44165</v>
      </c>
      <c r="G681" s="5">
        <v>44196</v>
      </c>
      <c r="H681" s="6" t="s">
        <v>19</v>
      </c>
      <c r="I681" s="6" t="s">
        <v>630</v>
      </c>
      <c r="J681" s="6" t="s">
        <v>630</v>
      </c>
      <c r="K681" s="6" t="s">
        <v>704</v>
      </c>
      <c r="L681" s="6" t="s">
        <v>265</v>
      </c>
      <c r="M681" s="7">
        <v>1214.7947360000001</v>
      </c>
      <c r="N681" s="8">
        <v>0.59607200000000005</v>
      </c>
      <c r="O681" s="7">
        <v>2102</v>
      </c>
      <c r="P681" s="7">
        <v>397</v>
      </c>
      <c r="Q681" s="7">
        <v>461</v>
      </c>
      <c r="R681" s="7">
        <v>2038</v>
      </c>
    </row>
    <row r="682" spans="1:18" x14ac:dyDescent="0.25">
      <c r="A682" s="3">
        <v>2020</v>
      </c>
      <c r="B682" s="4">
        <v>65</v>
      </c>
      <c r="C682" s="5">
        <v>44196</v>
      </c>
      <c r="D682" s="6" t="s">
        <v>18</v>
      </c>
      <c r="E682" s="5">
        <v>44204</v>
      </c>
      <c r="F682" s="5">
        <v>44165</v>
      </c>
      <c r="G682" s="5">
        <v>44196</v>
      </c>
      <c r="H682" s="6" t="s">
        <v>19</v>
      </c>
      <c r="I682" s="6" t="s">
        <v>630</v>
      </c>
      <c r="J682" s="6" t="s">
        <v>630</v>
      </c>
      <c r="K682" s="6" t="s">
        <v>705</v>
      </c>
      <c r="L682" s="6" t="s">
        <v>265</v>
      </c>
      <c r="M682" s="7">
        <v>74.615279999999998</v>
      </c>
      <c r="N682" s="8">
        <v>1.30904</v>
      </c>
      <c r="O682" s="7">
        <v>133</v>
      </c>
      <c r="P682" s="7">
        <v>46736</v>
      </c>
      <c r="Q682" s="7">
        <v>46812</v>
      </c>
      <c r="R682" s="7">
        <v>57</v>
      </c>
    </row>
    <row r="683" spans="1:18" x14ac:dyDescent="0.25">
      <c r="A683" s="3">
        <v>2020</v>
      </c>
      <c r="B683" s="4">
        <v>65</v>
      </c>
      <c r="C683" s="5">
        <v>44196</v>
      </c>
      <c r="D683" s="6" t="s">
        <v>18</v>
      </c>
      <c r="E683" s="5">
        <v>44204</v>
      </c>
      <c r="F683" s="5">
        <v>44165</v>
      </c>
      <c r="G683" s="5">
        <v>44196</v>
      </c>
      <c r="H683" s="6" t="s">
        <v>19</v>
      </c>
      <c r="I683" s="6" t="s">
        <v>630</v>
      </c>
      <c r="J683" s="6" t="s">
        <v>630</v>
      </c>
      <c r="K683" s="6" t="s">
        <v>706</v>
      </c>
      <c r="L683" s="6" t="s">
        <v>265</v>
      </c>
      <c r="M683" s="7">
        <v>272.28032000000002</v>
      </c>
      <c r="N683" s="8">
        <v>1.30904</v>
      </c>
      <c r="O683" s="7">
        <v>208</v>
      </c>
      <c r="P683" s="7">
        <v>0</v>
      </c>
      <c r="Q683" s="7">
        <v>0</v>
      </c>
      <c r="R683" s="7">
        <v>208</v>
      </c>
    </row>
    <row r="684" spans="1:18" x14ac:dyDescent="0.25">
      <c r="A684" s="3">
        <v>2020</v>
      </c>
      <c r="B684" s="4">
        <v>65</v>
      </c>
      <c r="C684" s="5">
        <v>44196</v>
      </c>
      <c r="D684" s="6" t="s">
        <v>18</v>
      </c>
      <c r="E684" s="5">
        <v>44204</v>
      </c>
      <c r="F684" s="5">
        <v>44165</v>
      </c>
      <c r="G684" s="5">
        <v>44196</v>
      </c>
      <c r="H684" s="6" t="s">
        <v>19</v>
      </c>
      <c r="I684" s="6" t="s">
        <v>630</v>
      </c>
      <c r="J684" s="6" t="s">
        <v>630</v>
      </c>
      <c r="K684" s="6" t="s">
        <v>707</v>
      </c>
      <c r="L684" s="6" t="s">
        <v>265</v>
      </c>
      <c r="M684" s="7">
        <v>225.875</v>
      </c>
      <c r="N684" s="8">
        <v>1.625</v>
      </c>
      <c r="O684" s="7">
        <v>148</v>
      </c>
      <c r="P684" s="7">
        <v>1303</v>
      </c>
      <c r="Q684" s="7">
        <v>1312</v>
      </c>
      <c r="R684" s="7">
        <v>139</v>
      </c>
    </row>
    <row r="685" spans="1:18" x14ac:dyDescent="0.25">
      <c r="A685" s="3">
        <v>2020</v>
      </c>
      <c r="B685" s="4">
        <v>65</v>
      </c>
      <c r="C685" s="5">
        <v>44196</v>
      </c>
      <c r="D685" s="6" t="s">
        <v>18</v>
      </c>
      <c r="E685" s="5">
        <v>44204</v>
      </c>
      <c r="F685" s="5">
        <v>44165</v>
      </c>
      <c r="G685" s="5">
        <v>44196</v>
      </c>
      <c r="H685" s="6" t="s">
        <v>19</v>
      </c>
      <c r="I685" s="6" t="s">
        <v>630</v>
      </c>
      <c r="J685" s="6" t="s">
        <v>630</v>
      </c>
      <c r="K685" s="6" t="s">
        <v>708</v>
      </c>
      <c r="L685" s="6" t="s">
        <v>265</v>
      </c>
      <c r="M685" s="7">
        <v>807.53399999999999</v>
      </c>
      <c r="N685" s="8">
        <v>1.4790000000000001</v>
      </c>
      <c r="O685" s="7">
        <v>546</v>
      </c>
      <c r="P685" s="7">
        <v>0</v>
      </c>
      <c r="Q685" s="7">
        <v>0</v>
      </c>
      <c r="R685" s="7">
        <v>546</v>
      </c>
    </row>
    <row r="686" spans="1:18" x14ac:dyDescent="0.25">
      <c r="A686" s="3">
        <v>2020</v>
      </c>
      <c r="B686" s="4">
        <v>65</v>
      </c>
      <c r="C686" s="5">
        <v>44196</v>
      </c>
      <c r="D686" s="6" t="s">
        <v>18</v>
      </c>
      <c r="E686" s="5">
        <v>44204</v>
      </c>
      <c r="F686" s="5">
        <v>44165</v>
      </c>
      <c r="G686" s="5">
        <v>44196</v>
      </c>
      <c r="H686" s="6" t="s">
        <v>19</v>
      </c>
      <c r="I686" s="6" t="s">
        <v>630</v>
      </c>
      <c r="J686" s="6" t="s">
        <v>630</v>
      </c>
      <c r="K686" s="6" t="s">
        <v>709</v>
      </c>
      <c r="L686" s="6" t="s">
        <v>265</v>
      </c>
      <c r="M686" s="7">
        <v>968.88855999999998</v>
      </c>
      <c r="N686" s="8">
        <v>0.10395799999999999</v>
      </c>
      <c r="O686" s="7">
        <v>38054</v>
      </c>
      <c r="P686" s="7">
        <v>159136</v>
      </c>
      <c r="Q686" s="7">
        <v>187870</v>
      </c>
      <c r="R686" s="7">
        <v>9320</v>
      </c>
    </row>
    <row r="687" spans="1:18" x14ac:dyDescent="0.25">
      <c r="A687" s="3">
        <v>2020</v>
      </c>
      <c r="B687" s="4">
        <v>65</v>
      </c>
      <c r="C687" s="5">
        <v>44196</v>
      </c>
      <c r="D687" s="6" t="s">
        <v>18</v>
      </c>
      <c r="E687" s="5">
        <v>44204</v>
      </c>
      <c r="F687" s="5">
        <v>44165</v>
      </c>
      <c r="G687" s="5">
        <v>44196</v>
      </c>
      <c r="H687" s="6" t="s">
        <v>19</v>
      </c>
      <c r="I687" s="6" t="s">
        <v>630</v>
      </c>
      <c r="J687" s="6" t="s">
        <v>630</v>
      </c>
      <c r="K687" s="6" t="s">
        <v>710</v>
      </c>
      <c r="L687" s="6" t="s">
        <v>265</v>
      </c>
      <c r="M687" s="7">
        <v>-13.244135999999999</v>
      </c>
      <c r="N687" s="8">
        <v>0.143958</v>
      </c>
      <c r="O687" s="7">
        <v>5917</v>
      </c>
      <c r="P687" s="7">
        <v>134447</v>
      </c>
      <c r="Q687" s="7">
        <v>140456</v>
      </c>
      <c r="R687" s="7">
        <v>-92</v>
      </c>
    </row>
    <row r="688" spans="1:18" x14ac:dyDescent="0.25">
      <c r="A688" s="3">
        <v>2020</v>
      </c>
      <c r="B688" s="4">
        <v>65</v>
      </c>
      <c r="C688" s="5">
        <v>44196</v>
      </c>
      <c r="D688" s="6" t="s">
        <v>18</v>
      </c>
      <c r="E688" s="5">
        <v>44204</v>
      </c>
      <c r="F688" s="5">
        <v>44165</v>
      </c>
      <c r="G688" s="5">
        <v>44196</v>
      </c>
      <c r="H688" s="6" t="s">
        <v>19</v>
      </c>
      <c r="I688" s="6" t="s">
        <v>630</v>
      </c>
      <c r="J688" s="6" t="s">
        <v>630</v>
      </c>
      <c r="K688" s="6" t="s">
        <v>711</v>
      </c>
      <c r="L688" s="6" t="s">
        <v>265</v>
      </c>
      <c r="M688" s="7">
        <v>299.50299999999999</v>
      </c>
      <c r="N688" s="8">
        <v>1.1302000000000001</v>
      </c>
      <c r="O688" s="7">
        <v>0</v>
      </c>
      <c r="P688" s="7">
        <v>265</v>
      </c>
      <c r="Q688" s="7">
        <v>0</v>
      </c>
      <c r="R688" s="7">
        <v>265</v>
      </c>
    </row>
    <row r="689" spans="1:18" x14ac:dyDescent="0.25">
      <c r="A689" s="3">
        <v>2020</v>
      </c>
      <c r="B689" s="4">
        <v>65</v>
      </c>
      <c r="C689" s="5">
        <v>44196</v>
      </c>
      <c r="D689" s="6" t="s">
        <v>18</v>
      </c>
      <c r="E689" s="5">
        <v>44204</v>
      </c>
      <c r="F689" s="5">
        <v>44165</v>
      </c>
      <c r="G689" s="5">
        <v>44196</v>
      </c>
      <c r="H689" s="6" t="s">
        <v>19</v>
      </c>
      <c r="I689" s="6" t="s">
        <v>630</v>
      </c>
      <c r="J689" s="6" t="s">
        <v>630</v>
      </c>
      <c r="K689" s="6" t="s">
        <v>712</v>
      </c>
      <c r="L689" s="6" t="s">
        <v>265</v>
      </c>
      <c r="M689" s="7">
        <v>49.02</v>
      </c>
      <c r="N689" s="8">
        <v>0.14249999999999999</v>
      </c>
      <c r="O689" s="7">
        <v>344</v>
      </c>
      <c r="P689" s="7">
        <v>0</v>
      </c>
      <c r="Q689" s="7">
        <v>0</v>
      </c>
      <c r="R689" s="7">
        <v>344</v>
      </c>
    </row>
    <row r="690" spans="1:18" x14ac:dyDescent="0.25">
      <c r="A690" s="3">
        <v>2020</v>
      </c>
      <c r="B690" s="4">
        <v>65</v>
      </c>
      <c r="C690" s="5">
        <v>44196</v>
      </c>
      <c r="D690" s="6" t="s">
        <v>18</v>
      </c>
      <c r="E690" s="5">
        <v>44204</v>
      </c>
      <c r="F690" s="5">
        <v>44165</v>
      </c>
      <c r="G690" s="5">
        <v>44196</v>
      </c>
      <c r="H690" s="6" t="s">
        <v>19</v>
      </c>
      <c r="I690" s="6" t="s">
        <v>630</v>
      </c>
      <c r="J690" s="6" t="s">
        <v>630</v>
      </c>
      <c r="K690" s="6" t="s">
        <v>713</v>
      </c>
      <c r="L690" s="6" t="s">
        <v>265</v>
      </c>
      <c r="M690" s="7">
        <v>16.815000000000001</v>
      </c>
      <c r="N690" s="8">
        <v>0.14249999999999999</v>
      </c>
      <c r="O690" s="7">
        <v>118</v>
      </c>
      <c r="P690" s="7">
        <v>0</v>
      </c>
      <c r="Q690" s="7">
        <v>0</v>
      </c>
      <c r="R690" s="7">
        <v>118</v>
      </c>
    </row>
    <row r="691" spans="1:18" x14ac:dyDescent="0.25">
      <c r="A691" s="3">
        <v>2020</v>
      </c>
      <c r="B691" s="4">
        <v>65</v>
      </c>
      <c r="C691" s="5">
        <v>44196</v>
      </c>
      <c r="D691" s="6" t="s">
        <v>18</v>
      </c>
      <c r="E691" s="5">
        <v>44204</v>
      </c>
      <c r="F691" s="5">
        <v>44165</v>
      </c>
      <c r="G691" s="5">
        <v>44196</v>
      </c>
      <c r="H691" s="6" t="s">
        <v>19</v>
      </c>
      <c r="I691" s="6" t="s">
        <v>630</v>
      </c>
      <c r="J691" s="6" t="s">
        <v>630</v>
      </c>
      <c r="K691" s="6" t="s">
        <v>714</v>
      </c>
      <c r="L691" s="6" t="s">
        <v>265</v>
      </c>
      <c r="M691" s="7">
        <v>1809.7858900000001</v>
      </c>
      <c r="N691" s="8">
        <v>9.8890000000000006E-2</v>
      </c>
      <c r="O691" s="7">
        <v>11998</v>
      </c>
      <c r="P691" s="7">
        <v>336283</v>
      </c>
      <c r="Q691" s="7">
        <v>329980</v>
      </c>
      <c r="R691" s="7">
        <v>18301</v>
      </c>
    </row>
    <row r="692" spans="1:18" x14ac:dyDescent="0.25">
      <c r="A692" s="3">
        <v>2020</v>
      </c>
      <c r="B692" s="4">
        <v>65</v>
      </c>
      <c r="C692" s="5">
        <v>44196</v>
      </c>
      <c r="D692" s="6" t="s">
        <v>18</v>
      </c>
      <c r="E692" s="5">
        <v>44204</v>
      </c>
      <c r="F692" s="5">
        <v>44165</v>
      </c>
      <c r="G692" s="5">
        <v>44196</v>
      </c>
      <c r="H692" s="6" t="s">
        <v>19</v>
      </c>
      <c r="I692" s="6" t="s">
        <v>630</v>
      </c>
      <c r="J692" s="6" t="s">
        <v>630</v>
      </c>
      <c r="K692" s="6" t="s">
        <v>715</v>
      </c>
      <c r="L692" s="6" t="s">
        <v>265</v>
      </c>
      <c r="M692" s="7">
        <v>97.109979999999993</v>
      </c>
      <c r="N692" s="8">
        <v>9.8890000000000006E-2</v>
      </c>
      <c r="O692" s="7">
        <v>982</v>
      </c>
      <c r="P692" s="7">
        <v>4510</v>
      </c>
      <c r="Q692" s="7">
        <v>4510</v>
      </c>
      <c r="R692" s="7">
        <v>982</v>
      </c>
    </row>
    <row r="693" spans="1:18" x14ac:dyDescent="0.25">
      <c r="A693" s="3">
        <v>2020</v>
      </c>
      <c r="B693" s="4">
        <v>65</v>
      </c>
      <c r="C693" s="5">
        <v>44196</v>
      </c>
      <c r="D693" s="6" t="s">
        <v>18</v>
      </c>
      <c r="E693" s="5">
        <v>44204</v>
      </c>
      <c r="F693" s="5">
        <v>44165</v>
      </c>
      <c r="G693" s="5">
        <v>44196</v>
      </c>
      <c r="H693" s="6" t="s">
        <v>19</v>
      </c>
      <c r="I693" s="6" t="s">
        <v>630</v>
      </c>
      <c r="J693" s="6" t="s">
        <v>630</v>
      </c>
      <c r="K693" s="6" t="s">
        <v>716</v>
      </c>
      <c r="L693" s="6" t="s">
        <v>265</v>
      </c>
      <c r="M693" s="7">
        <v>492.55028800000002</v>
      </c>
      <c r="N693" s="8">
        <v>7.9804E-2</v>
      </c>
      <c r="O693" s="7">
        <v>6172</v>
      </c>
      <c r="P693" s="7">
        <v>0</v>
      </c>
      <c r="Q693" s="7">
        <v>0</v>
      </c>
      <c r="R693" s="7">
        <v>6172</v>
      </c>
    </row>
    <row r="694" spans="1:18" x14ac:dyDescent="0.25">
      <c r="A694" s="3">
        <v>2020</v>
      </c>
      <c r="B694" s="4">
        <v>65</v>
      </c>
      <c r="C694" s="5">
        <v>44196</v>
      </c>
      <c r="D694" s="6" t="s">
        <v>18</v>
      </c>
      <c r="E694" s="5">
        <v>44204</v>
      </c>
      <c r="F694" s="5">
        <v>44165</v>
      </c>
      <c r="G694" s="5">
        <v>44196</v>
      </c>
      <c r="H694" s="6" t="s">
        <v>19</v>
      </c>
      <c r="I694" s="6" t="s">
        <v>630</v>
      </c>
      <c r="J694" s="6" t="s">
        <v>630</v>
      </c>
      <c r="K694" s="6" t="s">
        <v>717</v>
      </c>
      <c r="L694" s="6" t="s">
        <v>265</v>
      </c>
      <c r="M694" s="7">
        <v>347.9196</v>
      </c>
      <c r="N694" s="8">
        <v>0.28517999999999999</v>
      </c>
      <c r="O694" s="7">
        <v>54</v>
      </c>
      <c r="P694" s="7">
        <v>6633</v>
      </c>
      <c r="Q694" s="7">
        <v>5467</v>
      </c>
      <c r="R694" s="7">
        <v>1220</v>
      </c>
    </row>
    <row r="695" spans="1:18" x14ac:dyDescent="0.25">
      <c r="A695" s="3">
        <v>2020</v>
      </c>
      <c r="B695" s="4">
        <v>65</v>
      </c>
      <c r="C695" s="5">
        <v>44196</v>
      </c>
      <c r="D695" s="6" t="s">
        <v>18</v>
      </c>
      <c r="E695" s="5">
        <v>44204</v>
      </c>
      <c r="F695" s="5">
        <v>44165</v>
      </c>
      <c r="G695" s="5">
        <v>44196</v>
      </c>
      <c r="H695" s="6" t="s">
        <v>19</v>
      </c>
      <c r="I695" s="6" t="s">
        <v>630</v>
      </c>
      <c r="J695" s="6" t="s">
        <v>630</v>
      </c>
      <c r="K695" s="6" t="s">
        <v>718</v>
      </c>
      <c r="L695" s="6" t="s">
        <v>265</v>
      </c>
      <c r="M695" s="7">
        <v>240.10251600000001</v>
      </c>
      <c r="N695" s="8">
        <v>0.24906900000000001</v>
      </c>
      <c r="O695" s="7">
        <v>216</v>
      </c>
      <c r="P695" s="7">
        <v>6912</v>
      </c>
      <c r="Q695" s="7">
        <v>6164</v>
      </c>
      <c r="R695" s="7">
        <v>964</v>
      </c>
    </row>
    <row r="696" spans="1:18" x14ac:dyDescent="0.25">
      <c r="A696" s="3">
        <v>2020</v>
      </c>
      <c r="B696" s="4">
        <v>65</v>
      </c>
      <c r="C696" s="5">
        <v>44196</v>
      </c>
      <c r="D696" s="6" t="s">
        <v>18</v>
      </c>
      <c r="E696" s="5">
        <v>44204</v>
      </c>
      <c r="F696" s="5">
        <v>44165</v>
      </c>
      <c r="G696" s="5">
        <v>44196</v>
      </c>
      <c r="H696" s="6" t="s">
        <v>19</v>
      </c>
      <c r="I696" s="6" t="s">
        <v>630</v>
      </c>
      <c r="J696" s="6" t="s">
        <v>630</v>
      </c>
      <c r="K696" s="6" t="s">
        <v>719</v>
      </c>
      <c r="L696" s="6" t="s">
        <v>265</v>
      </c>
      <c r="M696" s="7">
        <v>514.99915199999998</v>
      </c>
      <c r="N696" s="8">
        <v>0.28948800000000002</v>
      </c>
      <c r="O696" s="7">
        <v>3448</v>
      </c>
      <c r="P696" s="7">
        <v>28501</v>
      </c>
      <c r="Q696" s="7">
        <v>30170</v>
      </c>
      <c r="R696" s="7">
        <v>1779</v>
      </c>
    </row>
    <row r="697" spans="1:18" x14ac:dyDescent="0.25">
      <c r="A697" s="3">
        <v>2020</v>
      </c>
      <c r="B697" s="4">
        <v>65</v>
      </c>
      <c r="C697" s="5">
        <v>44196</v>
      </c>
      <c r="D697" s="6" t="s">
        <v>18</v>
      </c>
      <c r="E697" s="5">
        <v>44204</v>
      </c>
      <c r="F697" s="5">
        <v>44165</v>
      </c>
      <c r="G697" s="5">
        <v>44196</v>
      </c>
      <c r="H697" s="6" t="s">
        <v>19</v>
      </c>
      <c r="I697" s="6" t="s">
        <v>630</v>
      </c>
      <c r="J697" s="6" t="s">
        <v>630</v>
      </c>
      <c r="K697" s="6" t="s">
        <v>720</v>
      </c>
      <c r="L697" s="6" t="s">
        <v>265</v>
      </c>
      <c r="M697" s="7">
        <v>1374.48776</v>
      </c>
      <c r="N697" s="8">
        <v>0.64228399999999997</v>
      </c>
      <c r="O697" s="7">
        <v>0</v>
      </c>
      <c r="P697" s="7">
        <v>26793</v>
      </c>
      <c r="Q697" s="7">
        <v>24653</v>
      </c>
      <c r="R697" s="7">
        <v>2140</v>
      </c>
    </row>
    <row r="698" spans="1:18" x14ac:dyDescent="0.25">
      <c r="A698" s="3">
        <v>2020</v>
      </c>
      <c r="B698" s="4">
        <v>65</v>
      </c>
      <c r="C698" s="5">
        <v>44196</v>
      </c>
      <c r="D698" s="6" t="s">
        <v>18</v>
      </c>
      <c r="E698" s="5">
        <v>44204</v>
      </c>
      <c r="F698" s="5">
        <v>44165</v>
      </c>
      <c r="G698" s="5">
        <v>44196</v>
      </c>
      <c r="H698" s="6" t="s">
        <v>19</v>
      </c>
      <c r="I698" s="6" t="s">
        <v>630</v>
      </c>
      <c r="J698" s="6" t="s">
        <v>630</v>
      </c>
      <c r="K698" s="6" t="s">
        <v>721</v>
      </c>
      <c r="L698" s="6" t="s">
        <v>265</v>
      </c>
      <c r="M698" s="7">
        <v>725.264274</v>
      </c>
      <c r="N698" s="8">
        <v>0.28975800000000002</v>
      </c>
      <c r="O698" s="7">
        <v>3450</v>
      </c>
      <c r="P698" s="7">
        <v>15395</v>
      </c>
      <c r="Q698" s="7">
        <v>16342</v>
      </c>
      <c r="R698" s="7">
        <v>2503</v>
      </c>
    </row>
    <row r="699" spans="1:18" x14ac:dyDescent="0.25">
      <c r="A699" s="3">
        <v>2020</v>
      </c>
      <c r="B699" s="4">
        <v>65</v>
      </c>
      <c r="C699" s="5">
        <v>44196</v>
      </c>
      <c r="D699" s="6" t="s">
        <v>18</v>
      </c>
      <c r="E699" s="5">
        <v>44204</v>
      </c>
      <c r="F699" s="5">
        <v>44165</v>
      </c>
      <c r="G699" s="5">
        <v>44196</v>
      </c>
      <c r="H699" s="6" t="s">
        <v>19</v>
      </c>
      <c r="I699" s="6" t="s">
        <v>630</v>
      </c>
      <c r="J699" s="6" t="s">
        <v>630</v>
      </c>
      <c r="K699" s="6" t="s">
        <v>722</v>
      </c>
      <c r="L699" s="6" t="s">
        <v>265</v>
      </c>
      <c r="M699" s="7">
        <v>341.838728</v>
      </c>
      <c r="N699" s="8">
        <v>0.64255399999999996</v>
      </c>
      <c r="O699" s="7">
        <v>70</v>
      </c>
      <c r="P699" s="7">
        <v>15901</v>
      </c>
      <c r="Q699" s="7">
        <v>15439</v>
      </c>
      <c r="R699" s="7">
        <v>532</v>
      </c>
    </row>
    <row r="700" spans="1:18" x14ac:dyDescent="0.25">
      <c r="A700" s="3">
        <v>2020</v>
      </c>
      <c r="B700" s="4">
        <v>65</v>
      </c>
      <c r="C700" s="5">
        <v>44196</v>
      </c>
      <c r="D700" s="6" t="s">
        <v>18</v>
      </c>
      <c r="E700" s="5">
        <v>44204</v>
      </c>
      <c r="F700" s="5">
        <v>44165</v>
      </c>
      <c r="G700" s="5">
        <v>44196</v>
      </c>
      <c r="H700" s="6" t="s">
        <v>19</v>
      </c>
      <c r="I700" s="6" t="s">
        <v>630</v>
      </c>
      <c r="J700" s="6" t="s">
        <v>630</v>
      </c>
      <c r="K700" s="6" t="s">
        <v>723</v>
      </c>
      <c r="L700" s="6" t="s">
        <v>265</v>
      </c>
      <c r="M700" s="7">
        <v>471.24896000000001</v>
      </c>
      <c r="N700" s="8">
        <v>0.22656200000000001</v>
      </c>
      <c r="O700" s="7">
        <v>1680</v>
      </c>
      <c r="P700" s="7">
        <v>9451</v>
      </c>
      <c r="Q700" s="7">
        <v>9051</v>
      </c>
      <c r="R700" s="7">
        <v>2080</v>
      </c>
    </row>
    <row r="701" spans="1:18" x14ac:dyDescent="0.25">
      <c r="A701" s="3">
        <v>2020</v>
      </c>
      <c r="B701" s="4">
        <v>65</v>
      </c>
      <c r="C701" s="5">
        <v>44196</v>
      </c>
      <c r="D701" s="6" t="s">
        <v>18</v>
      </c>
      <c r="E701" s="5">
        <v>44204</v>
      </c>
      <c r="F701" s="5">
        <v>44165</v>
      </c>
      <c r="G701" s="5">
        <v>44196</v>
      </c>
      <c r="H701" s="6" t="s">
        <v>19</v>
      </c>
      <c r="I701" s="6" t="s">
        <v>630</v>
      </c>
      <c r="J701" s="6" t="s">
        <v>630</v>
      </c>
      <c r="K701" s="6" t="s">
        <v>724</v>
      </c>
      <c r="L701" s="6" t="s">
        <v>265</v>
      </c>
      <c r="M701" s="7">
        <v>308.42239999999998</v>
      </c>
      <c r="N701" s="8">
        <v>0.26960000000000001</v>
      </c>
      <c r="O701" s="7">
        <v>1158</v>
      </c>
      <c r="P701" s="7">
        <v>22</v>
      </c>
      <c r="Q701" s="7">
        <v>36</v>
      </c>
      <c r="R701" s="7">
        <v>1144</v>
      </c>
    </row>
    <row r="702" spans="1:18" x14ac:dyDescent="0.25">
      <c r="A702" s="3">
        <v>2020</v>
      </c>
      <c r="B702" s="4">
        <v>65</v>
      </c>
      <c r="C702" s="5">
        <v>44196</v>
      </c>
      <c r="D702" s="6" t="s">
        <v>18</v>
      </c>
      <c r="E702" s="5">
        <v>44204</v>
      </c>
      <c r="F702" s="5">
        <v>44165</v>
      </c>
      <c r="G702" s="5">
        <v>44196</v>
      </c>
      <c r="H702" s="6" t="s">
        <v>19</v>
      </c>
      <c r="I702" s="6" t="s">
        <v>630</v>
      </c>
      <c r="J702" s="6" t="s">
        <v>630</v>
      </c>
      <c r="K702" s="6" t="s">
        <v>725</v>
      </c>
      <c r="L702" s="6" t="s">
        <v>265</v>
      </c>
      <c r="M702" s="7">
        <v>87.790800000000004</v>
      </c>
      <c r="N702" s="8">
        <v>0.29459999999999997</v>
      </c>
      <c r="O702" s="7">
        <v>0</v>
      </c>
      <c r="P702" s="7">
        <v>596</v>
      </c>
      <c r="Q702" s="7">
        <v>298</v>
      </c>
      <c r="R702" s="7">
        <v>298</v>
      </c>
    </row>
    <row r="703" spans="1:18" x14ac:dyDescent="0.25">
      <c r="A703" s="3">
        <v>2020</v>
      </c>
      <c r="B703" s="4">
        <v>65</v>
      </c>
      <c r="C703" s="5">
        <v>44196</v>
      </c>
      <c r="D703" s="6" t="s">
        <v>18</v>
      </c>
      <c r="E703" s="5">
        <v>44204</v>
      </c>
      <c r="F703" s="5">
        <v>44165</v>
      </c>
      <c r="G703" s="5">
        <v>44196</v>
      </c>
      <c r="H703" s="6" t="s">
        <v>19</v>
      </c>
      <c r="I703" s="6" t="s">
        <v>630</v>
      </c>
      <c r="J703" s="6" t="s">
        <v>630</v>
      </c>
      <c r="K703" s="6" t="s">
        <v>726</v>
      </c>
      <c r="L703" s="6" t="s">
        <v>265</v>
      </c>
      <c r="M703" s="7">
        <v>165.5652</v>
      </c>
      <c r="N703" s="8">
        <v>0.29459999999999997</v>
      </c>
      <c r="O703" s="7">
        <v>486</v>
      </c>
      <c r="P703" s="7">
        <v>76</v>
      </c>
      <c r="Q703" s="7">
        <v>0</v>
      </c>
      <c r="R703" s="7">
        <v>562</v>
      </c>
    </row>
    <row r="704" spans="1:18" x14ac:dyDescent="0.25">
      <c r="A704" s="3">
        <v>2020</v>
      </c>
      <c r="B704" s="4">
        <v>65</v>
      </c>
      <c r="C704" s="5">
        <v>44196</v>
      </c>
      <c r="D704" s="6" t="s">
        <v>18</v>
      </c>
      <c r="E704" s="5">
        <v>44204</v>
      </c>
      <c r="F704" s="5">
        <v>44165</v>
      </c>
      <c r="G704" s="5">
        <v>44196</v>
      </c>
      <c r="H704" s="6" t="s">
        <v>19</v>
      </c>
      <c r="I704" s="6" t="s">
        <v>630</v>
      </c>
      <c r="J704" s="6" t="s">
        <v>630</v>
      </c>
      <c r="K704" s="6" t="s">
        <v>727</v>
      </c>
      <c r="L704" s="6" t="s">
        <v>265</v>
      </c>
      <c r="M704" s="7">
        <v>16.497599999999998</v>
      </c>
      <c r="N704" s="8">
        <v>0.29459999999999997</v>
      </c>
      <c r="O704" s="7">
        <v>-46</v>
      </c>
      <c r="P704" s="7">
        <v>102</v>
      </c>
      <c r="Q704" s="7">
        <v>0</v>
      </c>
      <c r="R704" s="7">
        <v>56</v>
      </c>
    </row>
    <row r="705" spans="1:18" x14ac:dyDescent="0.25">
      <c r="A705" s="3">
        <v>2020</v>
      </c>
      <c r="B705" s="4">
        <v>65</v>
      </c>
      <c r="C705" s="5">
        <v>44196</v>
      </c>
      <c r="D705" s="6" t="s">
        <v>18</v>
      </c>
      <c r="E705" s="5">
        <v>44204</v>
      </c>
      <c r="F705" s="5">
        <v>44165</v>
      </c>
      <c r="G705" s="5">
        <v>44196</v>
      </c>
      <c r="H705" s="6" t="s">
        <v>19</v>
      </c>
      <c r="I705" s="6" t="s">
        <v>630</v>
      </c>
      <c r="J705" s="6" t="s">
        <v>630</v>
      </c>
      <c r="K705" s="6" t="s">
        <v>728</v>
      </c>
      <c r="L705" s="6" t="s">
        <v>265</v>
      </c>
      <c r="M705" s="7">
        <v>86.612399999999994</v>
      </c>
      <c r="N705" s="8">
        <v>0.29459999999999997</v>
      </c>
      <c r="O705" s="7">
        <v>240</v>
      </c>
      <c r="P705" s="7">
        <v>81</v>
      </c>
      <c r="Q705" s="7">
        <v>27</v>
      </c>
      <c r="R705" s="7">
        <v>294</v>
      </c>
    </row>
    <row r="706" spans="1:18" x14ac:dyDescent="0.25">
      <c r="A706" s="3">
        <v>2020</v>
      </c>
      <c r="B706" s="4">
        <v>65</v>
      </c>
      <c r="C706" s="5">
        <v>44196</v>
      </c>
      <c r="D706" s="6" t="s">
        <v>18</v>
      </c>
      <c r="E706" s="5">
        <v>44204</v>
      </c>
      <c r="F706" s="5">
        <v>44165</v>
      </c>
      <c r="G706" s="5">
        <v>44196</v>
      </c>
      <c r="H706" s="6" t="s">
        <v>19</v>
      </c>
      <c r="I706" s="6" t="s">
        <v>630</v>
      </c>
      <c r="J706" s="6" t="s">
        <v>630</v>
      </c>
      <c r="K706" s="6" t="s">
        <v>729</v>
      </c>
      <c r="L706" s="6" t="s">
        <v>265</v>
      </c>
      <c r="M706" s="7">
        <v>57.447000000000003</v>
      </c>
      <c r="N706" s="8">
        <v>0.29459999999999997</v>
      </c>
      <c r="O706" s="7">
        <v>180</v>
      </c>
      <c r="P706" s="7">
        <v>15</v>
      </c>
      <c r="Q706" s="7">
        <v>0</v>
      </c>
      <c r="R706" s="7">
        <v>195</v>
      </c>
    </row>
    <row r="707" spans="1:18" x14ac:dyDescent="0.25">
      <c r="A707" s="3">
        <v>2020</v>
      </c>
      <c r="B707" s="4">
        <v>65</v>
      </c>
      <c r="C707" s="5">
        <v>44196</v>
      </c>
      <c r="D707" s="6" t="s">
        <v>18</v>
      </c>
      <c r="E707" s="5">
        <v>44204</v>
      </c>
      <c r="F707" s="5">
        <v>44165</v>
      </c>
      <c r="G707" s="5">
        <v>44196</v>
      </c>
      <c r="H707" s="6" t="s">
        <v>19</v>
      </c>
      <c r="I707" s="6" t="s">
        <v>630</v>
      </c>
      <c r="J707" s="6" t="s">
        <v>630</v>
      </c>
      <c r="K707" s="6" t="s">
        <v>730</v>
      </c>
      <c r="L707" s="6" t="s">
        <v>265</v>
      </c>
      <c r="M707" s="7">
        <v>94.861199999999997</v>
      </c>
      <c r="N707" s="8">
        <v>0.29459999999999997</v>
      </c>
      <c r="O707" s="7">
        <v>322</v>
      </c>
      <c r="P707" s="7">
        <v>2</v>
      </c>
      <c r="Q707" s="7">
        <v>2</v>
      </c>
      <c r="R707" s="7">
        <v>322</v>
      </c>
    </row>
    <row r="708" spans="1:18" x14ac:dyDescent="0.25">
      <c r="A708" s="3">
        <v>2020</v>
      </c>
      <c r="B708" s="4">
        <v>65</v>
      </c>
      <c r="C708" s="5">
        <v>44196</v>
      </c>
      <c r="D708" s="6" t="s">
        <v>18</v>
      </c>
      <c r="E708" s="5">
        <v>44204</v>
      </c>
      <c r="F708" s="5">
        <v>44165</v>
      </c>
      <c r="G708" s="5">
        <v>44196</v>
      </c>
      <c r="H708" s="6" t="s">
        <v>19</v>
      </c>
      <c r="I708" s="6" t="s">
        <v>630</v>
      </c>
      <c r="J708" s="6" t="s">
        <v>630</v>
      </c>
      <c r="K708" s="6" t="s">
        <v>731</v>
      </c>
      <c r="L708" s="6" t="s">
        <v>265</v>
      </c>
      <c r="M708" s="7">
        <v>923.09820000000002</v>
      </c>
      <c r="N708" s="8">
        <v>1.039525</v>
      </c>
      <c r="O708" s="7">
        <v>1775</v>
      </c>
      <c r="P708" s="7">
        <v>180</v>
      </c>
      <c r="Q708" s="7">
        <v>1067</v>
      </c>
      <c r="R708" s="7">
        <v>888</v>
      </c>
    </row>
    <row r="709" spans="1:18" x14ac:dyDescent="0.25">
      <c r="A709" s="3">
        <v>2020</v>
      </c>
      <c r="B709" s="4">
        <v>65</v>
      </c>
      <c r="C709" s="5">
        <v>44196</v>
      </c>
      <c r="D709" s="6" t="s">
        <v>18</v>
      </c>
      <c r="E709" s="5">
        <v>44204</v>
      </c>
      <c r="F709" s="5">
        <v>44165</v>
      </c>
      <c r="G709" s="5">
        <v>44196</v>
      </c>
      <c r="H709" s="6" t="s">
        <v>19</v>
      </c>
      <c r="I709" s="6" t="s">
        <v>630</v>
      </c>
      <c r="J709" s="6" t="s">
        <v>630</v>
      </c>
      <c r="K709" s="6" t="s">
        <v>732</v>
      </c>
      <c r="L709" s="6" t="s">
        <v>265</v>
      </c>
      <c r="M709" s="7">
        <v>313.75200000000001</v>
      </c>
      <c r="N709" s="8">
        <v>2.3069999999999999</v>
      </c>
      <c r="O709" s="7">
        <v>0</v>
      </c>
      <c r="P709" s="7">
        <v>2805</v>
      </c>
      <c r="Q709" s="7">
        <v>2669</v>
      </c>
      <c r="R709" s="7">
        <v>136</v>
      </c>
    </row>
    <row r="710" spans="1:18" x14ac:dyDescent="0.25">
      <c r="A710" s="3">
        <v>2020</v>
      </c>
      <c r="B710" s="4">
        <v>65</v>
      </c>
      <c r="C710" s="5">
        <v>44196</v>
      </c>
      <c r="D710" s="6" t="s">
        <v>18</v>
      </c>
      <c r="E710" s="5">
        <v>44204</v>
      </c>
      <c r="F710" s="5">
        <v>44165</v>
      </c>
      <c r="G710" s="5">
        <v>44196</v>
      </c>
      <c r="H710" s="6" t="s">
        <v>19</v>
      </c>
      <c r="I710" s="6" t="s">
        <v>630</v>
      </c>
      <c r="J710" s="6" t="s">
        <v>630</v>
      </c>
      <c r="K710" s="6" t="s">
        <v>733</v>
      </c>
      <c r="L710" s="6" t="s">
        <v>265</v>
      </c>
      <c r="M710" s="7">
        <v>307.30399999999997</v>
      </c>
      <c r="N710" s="8">
        <v>0.71799999999999997</v>
      </c>
      <c r="O710" s="7">
        <v>0</v>
      </c>
      <c r="P710" s="7">
        <v>4021</v>
      </c>
      <c r="Q710" s="7">
        <v>3593</v>
      </c>
      <c r="R710" s="7">
        <v>428</v>
      </c>
    </row>
    <row r="711" spans="1:18" x14ac:dyDescent="0.25">
      <c r="A711" s="3">
        <v>2020</v>
      </c>
      <c r="B711" s="4">
        <v>65</v>
      </c>
      <c r="C711" s="5">
        <v>44196</v>
      </c>
      <c r="D711" s="6" t="s">
        <v>18</v>
      </c>
      <c r="E711" s="5">
        <v>44204</v>
      </c>
      <c r="F711" s="5">
        <v>44165</v>
      </c>
      <c r="G711" s="5">
        <v>44196</v>
      </c>
      <c r="H711" s="6" t="s">
        <v>19</v>
      </c>
      <c r="I711" s="6" t="s">
        <v>630</v>
      </c>
      <c r="J711" s="6" t="s">
        <v>630</v>
      </c>
      <c r="K711" s="6" t="s">
        <v>734</v>
      </c>
      <c r="L711" s="6" t="s">
        <v>265</v>
      </c>
      <c r="M711" s="7">
        <v>129.14638199999999</v>
      </c>
      <c r="N711" s="8">
        <v>0.19991700000000001</v>
      </c>
      <c r="O711" s="7">
        <v>646</v>
      </c>
      <c r="P711" s="7">
        <v>0</v>
      </c>
      <c r="Q711" s="7">
        <v>0</v>
      </c>
      <c r="R711" s="7">
        <v>646</v>
      </c>
    </row>
    <row r="712" spans="1:18" x14ac:dyDescent="0.25">
      <c r="A712" s="3">
        <v>2020</v>
      </c>
      <c r="B712" s="4">
        <v>65</v>
      </c>
      <c r="C712" s="5">
        <v>44196</v>
      </c>
      <c r="D712" s="6" t="s">
        <v>18</v>
      </c>
      <c r="E712" s="5">
        <v>44204</v>
      </c>
      <c r="F712" s="5">
        <v>44165</v>
      </c>
      <c r="G712" s="5">
        <v>44196</v>
      </c>
      <c r="H712" s="6" t="s">
        <v>19</v>
      </c>
      <c r="I712" s="6" t="s">
        <v>630</v>
      </c>
      <c r="J712" s="6" t="s">
        <v>630</v>
      </c>
      <c r="K712" s="6" t="s">
        <v>735</v>
      </c>
      <c r="L712" s="6" t="s">
        <v>265</v>
      </c>
      <c r="M712" s="7">
        <v>371.86531200000002</v>
      </c>
      <c r="N712" s="8">
        <v>1.1067419999999999</v>
      </c>
      <c r="O712" s="7">
        <v>1752</v>
      </c>
      <c r="P712" s="7">
        <v>7504</v>
      </c>
      <c r="Q712" s="7">
        <v>8920</v>
      </c>
      <c r="R712" s="7">
        <v>336</v>
      </c>
    </row>
    <row r="713" spans="1:18" x14ac:dyDescent="0.25">
      <c r="A713" s="3">
        <v>2020</v>
      </c>
      <c r="B713" s="4">
        <v>65</v>
      </c>
      <c r="C713" s="5">
        <v>44196</v>
      </c>
      <c r="D713" s="6" t="s">
        <v>18</v>
      </c>
      <c r="E713" s="5">
        <v>44204</v>
      </c>
      <c r="F713" s="5">
        <v>44165</v>
      </c>
      <c r="G713" s="5">
        <v>44196</v>
      </c>
      <c r="H713" s="6" t="s">
        <v>19</v>
      </c>
      <c r="I713" s="6" t="s">
        <v>630</v>
      </c>
      <c r="J713" s="6" t="s">
        <v>630</v>
      </c>
      <c r="K713" s="6" t="s">
        <v>736</v>
      </c>
      <c r="L713" s="6" t="s">
        <v>265</v>
      </c>
      <c r="M713" s="7">
        <v>982.30222200000003</v>
      </c>
      <c r="N713" s="8">
        <v>1.004399</v>
      </c>
      <c r="O713" s="7">
        <v>1635</v>
      </c>
      <c r="P713" s="7">
        <v>1664</v>
      </c>
      <c r="Q713" s="7">
        <v>2321</v>
      </c>
      <c r="R713" s="7">
        <v>978</v>
      </c>
    </row>
    <row r="714" spans="1:18" x14ac:dyDescent="0.25">
      <c r="A714" s="3">
        <v>2020</v>
      </c>
      <c r="B714" s="4">
        <v>65</v>
      </c>
      <c r="C714" s="5">
        <v>44196</v>
      </c>
      <c r="D714" s="6" t="s">
        <v>18</v>
      </c>
      <c r="E714" s="5">
        <v>44204</v>
      </c>
      <c r="F714" s="5">
        <v>44165</v>
      </c>
      <c r="G714" s="5">
        <v>44196</v>
      </c>
      <c r="H714" s="6" t="s">
        <v>19</v>
      </c>
      <c r="I714" s="6" t="s">
        <v>630</v>
      </c>
      <c r="J714" s="6" t="s">
        <v>630</v>
      </c>
      <c r="K714" s="6" t="s">
        <v>737</v>
      </c>
      <c r="L714" s="6" t="s">
        <v>265</v>
      </c>
      <c r="M714" s="7">
        <v>1471.645</v>
      </c>
      <c r="N714" s="8">
        <v>0.29432900000000001</v>
      </c>
      <c r="O714" s="7">
        <v>0</v>
      </c>
      <c r="P714" s="7">
        <v>10212</v>
      </c>
      <c r="Q714" s="7">
        <v>5212</v>
      </c>
      <c r="R714" s="7">
        <v>5000</v>
      </c>
    </row>
    <row r="715" spans="1:18" x14ac:dyDescent="0.25">
      <c r="A715" s="3">
        <v>2020</v>
      </c>
      <c r="B715" s="4">
        <v>65</v>
      </c>
      <c r="C715" s="5">
        <v>44196</v>
      </c>
      <c r="D715" s="6" t="s">
        <v>18</v>
      </c>
      <c r="E715" s="5">
        <v>44204</v>
      </c>
      <c r="F715" s="5">
        <v>44165</v>
      </c>
      <c r="G715" s="5">
        <v>44196</v>
      </c>
      <c r="H715" s="6" t="s">
        <v>19</v>
      </c>
      <c r="I715" s="6" t="s">
        <v>630</v>
      </c>
      <c r="J715" s="6" t="s">
        <v>630</v>
      </c>
      <c r="K715" s="6" t="s">
        <v>738</v>
      </c>
      <c r="L715" s="6" t="s">
        <v>265</v>
      </c>
      <c r="M715" s="7">
        <v>780.359824</v>
      </c>
      <c r="N715" s="8">
        <v>0.27810400000000002</v>
      </c>
      <c r="O715" s="7">
        <v>1360</v>
      </c>
      <c r="P715" s="7">
        <v>13911</v>
      </c>
      <c r="Q715" s="7">
        <v>12465</v>
      </c>
      <c r="R715" s="7">
        <v>2806</v>
      </c>
    </row>
    <row r="716" spans="1:18" x14ac:dyDescent="0.25">
      <c r="A716" s="3">
        <v>2020</v>
      </c>
      <c r="B716" s="4">
        <v>65</v>
      </c>
      <c r="C716" s="5">
        <v>44196</v>
      </c>
      <c r="D716" s="6" t="s">
        <v>18</v>
      </c>
      <c r="E716" s="5">
        <v>44204</v>
      </c>
      <c r="F716" s="5">
        <v>44165</v>
      </c>
      <c r="G716" s="5">
        <v>44196</v>
      </c>
      <c r="H716" s="6" t="s">
        <v>19</v>
      </c>
      <c r="I716" s="6" t="s">
        <v>630</v>
      </c>
      <c r="J716" s="6" t="s">
        <v>630</v>
      </c>
      <c r="K716" s="6" t="s">
        <v>739</v>
      </c>
      <c r="L716" s="6" t="s">
        <v>265</v>
      </c>
      <c r="M716" s="7">
        <v>56.333264</v>
      </c>
      <c r="N716" s="8">
        <v>0.27083299999999999</v>
      </c>
      <c r="O716" s="7">
        <v>208</v>
      </c>
      <c r="P716" s="7">
        <v>0</v>
      </c>
      <c r="Q716" s="7">
        <v>0</v>
      </c>
      <c r="R716" s="7">
        <v>208</v>
      </c>
    </row>
    <row r="717" spans="1:18" x14ac:dyDescent="0.25">
      <c r="A717" s="3">
        <v>2020</v>
      </c>
      <c r="B717" s="4">
        <v>65</v>
      </c>
      <c r="C717" s="5">
        <v>44196</v>
      </c>
      <c r="D717" s="6" t="s">
        <v>18</v>
      </c>
      <c r="E717" s="5">
        <v>44204</v>
      </c>
      <c r="F717" s="5">
        <v>44165</v>
      </c>
      <c r="G717" s="5">
        <v>44196</v>
      </c>
      <c r="H717" s="6" t="s">
        <v>19</v>
      </c>
      <c r="I717" s="6" t="s">
        <v>630</v>
      </c>
      <c r="J717" s="6" t="s">
        <v>630</v>
      </c>
      <c r="K717" s="6" t="s">
        <v>740</v>
      </c>
      <c r="L717" s="6" t="s">
        <v>265</v>
      </c>
      <c r="M717" s="7">
        <v>48.307676999999998</v>
      </c>
      <c r="N717" s="8">
        <v>0.133079</v>
      </c>
      <c r="O717" s="7">
        <v>2961</v>
      </c>
      <c r="P717" s="7">
        <v>20305</v>
      </c>
      <c r="Q717" s="7">
        <v>22903</v>
      </c>
      <c r="R717" s="7">
        <v>363</v>
      </c>
    </row>
    <row r="718" spans="1:18" x14ac:dyDescent="0.25">
      <c r="A718" s="3">
        <v>2020</v>
      </c>
      <c r="B718" s="4">
        <v>65</v>
      </c>
      <c r="C718" s="5">
        <v>44196</v>
      </c>
      <c r="D718" s="6" t="s">
        <v>18</v>
      </c>
      <c r="E718" s="5">
        <v>44204</v>
      </c>
      <c r="F718" s="5">
        <v>44165</v>
      </c>
      <c r="G718" s="5">
        <v>44196</v>
      </c>
      <c r="H718" s="6" t="s">
        <v>19</v>
      </c>
      <c r="I718" s="6" t="s">
        <v>630</v>
      </c>
      <c r="J718" s="6" t="s">
        <v>630</v>
      </c>
      <c r="K718" s="6" t="s">
        <v>741</v>
      </c>
      <c r="L718" s="6" t="s">
        <v>265</v>
      </c>
      <c r="M718" s="7">
        <v>33.212479999999999</v>
      </c>
      <c r="N718" s="8">
        <v>0.29654000000000003</v>
      </c>
      <c r="O718" s="7">
        <v>145</v>
      </c>
      <c r="P718" s="7">
        <v>39689</v>
      </c>
      <c r="Q718" s="7">
        <v>39722</v>
      </c>
      <c r="R718" s="7">
        <v>112</v>
      </c>
    </row>
    <row r="719" spans="1:18" x14ac:dyDescent="0.25">
      <c r="A719" s="3">
        <v>2020</v>
      </c>
      <c r="B719" s="4">
        <v>65</v>
      </c>
      <c r="C719" s="5">
        <v>44196</v>
      </c>
      <c r="D719" s="6" t="s">
        <v>18</v>
      </c>
      <c r="E719" s="5">
        <v>44204</v>
      </c>
      <c r="F719" s="5">
        <v>44165</v>
      </c>
      <c r="G719" s="5">
        <v>44196</v>
      </c>
      <c r="H719" s="6" t="s">
        <v>19</v>
      </c>
      <c r="I719" s="6" t="s">
        <v>630</v>
      </c>
      <c r="J719" s="6" t="s">
        <v>630</v>
      </c>
      <c r="K719" s="6" t="s">
        <v>742</v>
      </c>
      <c r="L719" s="6" t="s">
        <v>265</v>
      </c>
      <c r="M719" s="7">
        <v>149.47128799999999</v>
      </c>
      <c r="N719" s="8">
        <v>9.3889E-2</v>
      </c>
      <c r="O719" s="7">
        <v>4240</v>
      </c>
      <c r="P719" s="7">
        <v>56066</v>
      </c>
      <c r="Q719" s="7">
        <v>58714</v>
      </c>
      <c r="R719" s="7">
        <v>1592</v>
      </c>
    </row>
    <row r="720" spans="1:18" x14ac:dyDescent="0.25">
      <c r="A720" s="3">
        <v>2020</v>
      </c>
      <c r="B720" s="4">
        <v>65</v>
      </c>
      <c r="C720" s="5">
        <v>44196</v>
      </c>
      <c r="D720" s="6" t="s">
        <v>18</v>
      </c>
      <c r="E720" s="5">
        <v>44204</v>
      </c>
      <c r="F720" s="5">
        <v>44165</v>
      </c>
      <c r="G720" s="5">
        <v>44196</v>
      </c>
      <c r="H720" s="6" t="s">
        <v>19</v>
      </c>
      <c r="I720" s="6" t="s">
        <v>630</v>
      </c>
      <c r="J720" s="6" t="s">
        <v>630</v>
      </c>
      <c r="K720" s="6" t="s">
        <v>743</v>
      </c>
      <c r="L720" s="6" t="s">
        <v>265</v>
      </c>
      <c r="M720" s="7">
        <v>414.78299800000002</v>
      </c>
      <c r="N720" s="8">
        <v>0.26218900000000001</v>
      </c>
      <c r="O720" s="7">
        <v>815</v>
      </c>
      <c r="P720" s="7">
        <v>40197</v>
      </c>
      <c r="Q720" s="7">
        <v>39430</v>
      </c>
      <c r="R720" s="7">
        <v>1582</v>
      </c>
    </row>
    <row r="721" spans="1:18" x14ac:dyDescent="0.25">
      <c r="A721" s="3">
        <v>2020</v>
      </c>
      <c r="B721" s="4">
        <v>65</v>
      </c>
      <c r="C721" s="5">
        <v>44196</v>
      </c>
      <c r="D721" s="6" t="s">
        <v>18</v>
      </c>
      <c r="E721" s="5">
        <v>44204</v>
      </c>
      <c r="F721" s="5">
        <v>44165</v>
      </c>
      <c r="G721" s="5">
        <v>44196</v>
      </c>
      <c r="H721" s="6" t="s">
        <v>19</v>
      </c>
      <c r="I721" s="6" t="s">
        <v>630</v>
      </c>
      <c r="J721" s="6" t="s">
        <v>630</v>
      </c>
      <c r="K721" s="6" t="s">
        <v>744</v>
      </c>
      <c r="L721" s="6" t="s">
        <v>265</v>
      </c>
      <c r="M721" s="7">
        <v>172.754718</v>
      </c>
      <c r="N721" s="8">
        <v>0.12683900000000001</v>
      </c>
      <c r="O721" s="7">
        <v>727</v>
      </c>
      <c r="P721" s="7">
        <v>59246</v>
      </c>
      <c r="Q721" s="7">
        <v>58611</v>
      </c>
      <c r="R721" s="7">
        <v>1362</v>
      </c>
    </row>
    <row r="722" spans="1:18" x14ac:dyDescent="0.25">
      <c r="A722" s="3">
        <v>2020</v>
      </c>
      <c r="B722" s="4">
        <v>65</v>
      </c>
      <c r="C722" s="5">
        <v>44196</v>
      </c>
      <c r="D722" s="6" t="s">
        <v>18</v>
      </c>
      <c r="E722" s="5">
        <v>44204</v>
      </c>
      <c r="F722" s="5">
        <v>44165</v>
      </c>
      <c r="G722" s="5">
        <v>44196</v>
      </c>
      <c r="H722" s="6" t="s">
        <v>19</v>
      </c>
      <c r="I722" s="6" t="s">
        <v>630</v>
      </c>
      <c r="J722" s="6" t="s">
        <v>630</v>
      </c>
      <c r="K722" s="6" t="s">
        <v>745</v>
      </c>
      <c r="L722" s="6" t="s">
        <v>265</v>
      </c>
      <c r="M722" s="7">
        <v>153.17714100000001</v>
      </c>
      <c r="N722" s="8">
        <v>0.29513899999999998</v>
      </c>
      <c r="O722" s="7">
        <v>2055</v>
      </c>
      <c r="P722" s="7">
        <v>37196</v>
      </c>
      <c r="Q722" s="7">
        <v>38732</v>
      </c>
      <c r="R722" s="7">
        <v>519</v>
      </c>
    </row>
    <row r="723" spans="1:18" x14ac:dyDescent="0.25">
      <c r="A723" s="3">
        <v>2020</v>
      </c>
      <c r="B723" s="4">
        <v>65</v>
      </c>
      <c r="C723" s="5">
        <v>44196</v>
      </c>
      <c r="D723" s="6" t="s">
        <v>18</v>
      </c>
      <c r="E723" s="5">
        <v>44204</v>
      </c>
      <c r="F723" s="5">
        <v>44165</v>
      </c>
      <c r="G723" s="5">
        <v>44196</v>
      </c>
      <c r="H723" s="6" t="s">
        <v>19</v>
      </c>
      <c r="I723" s="6" t="s">
        <v>630</v>
      </c>
      <c r="J723" s="6" t="s">
        <v>630</v>
      </c>
      <c r="K723" s="6" t="s">
        <v>746</v>
      </c>
      <c r="L723" s="6" t="s">
        <v>265</v>
      </c>
      <c r="M723" s="7">
        <v>612.55221500000005</v>
      </c>
      <c r="N723" s="8">
        <v>1.012483</v>
      </c>
      <c r="O723" s="7">
        <v>809</v>
      </c>
      <c r="P723" s="7">
        <v>4625</v>
      </c>
      <c r="Q723" s="7">
        <v>4829</v>
      </c>
      <c r="R723" s="7">
        <v>605</v>
      </c>
    </row>
    <row r="724" spans="1:18" x14ac:dyDescent="0.25">
      <c r="A724" s="3">
        <v>2020</v>
      </c>
      <c r="B724" s="4">
        <v>65</v>
      </c>
      <c r="C724" s="5">
        <v>44196</v>
      </c>
      <c r="D724" s="6" t="s">
        <v>18</v>
      </c>
      <c r="E724" s="5">
        <v>44204</v>
      </c>
      <c r="F724" s="5">
        <v>44165</v>
      </c>
      <c r="G724" s="5">
        <v>44196</v>
      </c>
      <c r="H724" s="6" t="s">
        <v>19</v>
      </c>
      <c r="I724" s="6" t="s">
        <v>630</v>
      </c>
      <c r="J724" s="6" t="s">
        <v>630</v>
      </c>
      <c r="K724" s="6" t="s">
        <v>747</v>
      </c>
      <c r="L724" s="6" t="s">
        <v>265</v>
      </c>
      <c r="M724" s="7">
        <v>89.941995000000006</v>
      </c>
      <c r="N724" s="8">
        <v>0.46124100000000001</v>
      </c>
      <c r="O724" s="7">
        <v>2168</v>
      </c>
      <c r="P724" s="7">
        <v>8627</v>
      </c>
      <c r="Q724" s="7">
        <v>10600</v>
      </c>
      <c r="R724" s="7">
        <v>195</v>
      </c>
    </row>
    <row r="725" spans="1:18" x14ac:dyDescent="0.25">
      <c r="A725" s="3">
        <v>2020</v>
      </c>
      <c r="B725" s="4">
        <v>65</v>
      </c>
      <c r="C725" s="5">
        <v>44196</v>
      </c>
      <c r="D725" s="6" t="s">
        <v>18</v>
      </c>
      <c r="E725" s="5">
        <v>44204</v>
      </c>
      <c r="F725" s="5">
        <v>44165</v>
      </c>
      <c r="G725" s="5">
        <v>44196</v>
      </c>
      <c r="H725" s="6" t="s">
        <v>19</v>
      </c>
      <c r="I725" s="6" t="s">
        <v>630</v>
      </c>
      <c r="J725" s="6" t="s">
        <v>630</v>
      </c>
      <c r="K725" s="6" t="s">
        <v>748</v>
      </c>
      <c r="L725" s="6" t="s">
        <v>265</v>
      </c>
      <c r="M725" s="7">
        <v>316.57819999999998</v>
      </c>
      <c r="N725" s="8">
        <v>0.102122</v>
      </c>
      <c r="O725" s="7">
        <v>3100</v>
      </c>
      <c r="P725" s="7">
        <v>0</v>
      </c>
      <c r="Q725" s="7">
        <v>0</v>
      </c>
      <c r="R725" s="7">
        <v>3100</v>
      </c>
    </row>
    <row r="726" spans="1:18" x14ac:dyDescent="0.25">
      <c r="A726" s="3">
        <v>2020</v>
      </c>
      <c r="B726" s="4">
        <v>65</v>
      </c>
      <c r="C726" s="5">
        <v>44196</v>
      </c>
      <c r="D726" s="6" t="s">
        <v>18</v>
      </c>
      <c r="E726" s="5">
        <v>44204</v>
      </c>
      <c r="F726" s="5">
        <v>44165</v>
      </c>
      <c r="G726" s="5">
        <v>44196</v>
      </c>
      <c r="H726" s="6" t="s">
        <v>19</v>
      </c>
      <c r="I726" s="6" t="s">
        <v>630</v>
      </c>
      <c r="J726" s="6" t="s">
        <v>630</v>
      </c>
      <c r="K726" s="6" t="s">
        <v>749</v>
      </c>
      <c r="L726" s="6" t="s">
        <v>265</v>
      </c>
      <c r="M726" s="7">
        <v>178.461296</v>
      </c>
      <c r="N726" s="8">
        <v>0.110708</v>
      </c>
      <c r="O726" s="7">
        <v>5999</v>
      </c>
      <c r="P726" s="7">
        <v>39297</v>
      </c>
      <c r="Q726" s="7">
        <v>43684</v>
      </c>
      <c r="R726" s="7">
        <v>1612</v>
      </c>
    </row>
    <row r="727" spans="1:18" x14ac:dyDescent="0.25">
      <c r="A727" s="3">
        <v>2020</v>
      </c>
      <c r="B727" s="4">
        <v>65</v>
      </c>
      <c r="C727" s="5">
        <v>44196</v>
      </c>
      <c r="D727" s="6" t="s">
        <v>18</v>
      </c>
      <c r="E727" s="5">
        <v>44204</v>
      </c>
      <c r="F727" s="5">
        <v>44165</v>
      </c>
      <c r="G727" s="5">
        <v>44196</v>
      </c>
      <c r="H727" s="6" t="s">
        <v>19</v>
      </c>
      <c r="I727" s="6" t="s">
        <v>630</v>
      </c>
      <c r="J727" s="6" t="s">
        <v>630</v>
      </c>
      <c r="K727" s="6" t="s">
        <v>750</v>
      </c>
      <c r="L727" s="6" t="s">
        <v>265</v>
      </c>
      <c r="M727" s="7">
        <v>57.125328000000003</v>
      </c>
      <c r="N727" s="8">
        <v>0.110708</v>
      </c>
      <c r="O727" s="7">
        <v>4912</v>
      </c>
      <c r="P727" s="7">
        <v>39823</v>
      </c>
      <c r="Q727" s="7">
        <v>44219</v>
      </c>
      <c r="R727" s="7">
        <v>516</v>
      </c>
    </row>
    <row r="728" spans="1:18" x14ac:dyDescent="0.25">
      <c r="A728" s="3">
        <v>2020</v>
      </c>
      <c r="B728" s="4">
        <v>65</v>
      </c>
      <c r="C728" s="5">
        <v>44196</v>
      </c>
      <c r="D728" s="6" t="s">
        <v>18</v>
      </c>
      <c r="E728" s="5">
        <v>44204</v>
      </c>
      <c r="F728" s="5">
        <v>44165</v>
      </c>
      <c r="G728" s="5">
        <v>44196</v>
      </c>
      <c r="H728" s="6" t="s">
        <v>19</v>
      </c>
      <c r="I728" s="6" t="s">
        <v>630</v>
      </c>
      <c r="J728" s="6" t="s">
        <v>630</v>
      </c>
      <c r="K728" s="6" t="s">
        <v>751</v>
      </c>
      <c r="L728" s="6" t="s">
        <v>265</v>
      </c>
      <c r="M728" s="7">
        <v>357.31596000000002</v>
      </c>
      <c r="N728" s="8">
        <v>0.41070800000000002</v>
      </c>
      <c r="O728" s="7">
        <v>0</v>
      </c>
      <c r="P728" s="7">
        <v>33679</v>
      </c>
      <c r="Q728" s="7">
        <v>32809</v>
      </c>
      <c r="R728" s="7">
        <v>870</v>
      </c>
    </row>
    <row r="729" spans="1:18" x14ac:dyDescent="0.25">
      <c r="A729" s="3">
        <v>2020</v>
      </c>
      <c r="B729" s="4">
        <v>65</v>
      </c>
      <c r="C729" s="5">
        <v>44196</v>
      </c>
      <c r="D729" s="6" t="s">
        <v>18</v>
      </c>
      <c r="E729" s="5">
        <v>44204</v>
      </c>
      <c r="F729" s="5">
        <v>44165</v>
      </c>
      <c r="G729" s="5">
        <v>44196</v>
      </c>
      <c r="H729" s="6" t="s">
        <v>19</v>
      </c>
      <c r="I729" s="6" t="s">
        <v>630</v>
      </c>
      <c r="J729" s="6" t="s">
        <v>630</v>
      </c>
      <c r="K729" s="6" t="s">
        <v>752</v>
      </c>
      <c r="L729" s="6" t="s">
        <v>265</v>
      </c>
      <c r="M729" s="7">
        <v>382.779856</v>
      </c>
      <c r="N729" s="8">
        <v>0.41070800000000002</v>
      </c>
      <c r="O729" s="7">
        <v>1218</v>
      </c>
      <c r="P729" s="7">
        <v>33736</v>
      </c>
      <c r="Q729" s="7">
        <v>34022</v>
      </c>
      <c r="R729" s="7">
        <v>932</v>
      </c>
    </row>
    <row r="730" spans="1:18" x14ac:dyDescent="0.25">
      <c r="A730" s="3">
        <v>2020</v>
      </c>
      <c r="B730" s="4">
        <v>65</v>
      </c>
      <c r="C730" s="5">
        <v>44196</v>
      </c>
      <c r="D730" s="6" t="s">
        <v>18</v>
      </c>
      <c r="E730" s="5">
        <v>44204</v>
      </c>
      <c r="F730" s="5">
        <v>44165</v>
      </c>
      <c r="G730" s="5">
        <v>44196</v>
      </c>
      <c r="H730" s="6" t="s">
        <v>19</v>
      </c>
      <c r="I730" s="6" t="s">
        <v>630</v>
      </c>
      <c r="J730" s="6" t="s">
        <v>630</v>
      </c>
      <c r="K730" s="6" t="s">
        <v>753</v>
      </c>
      <c r="L730" s="6" t="s">
        <v>265</v>
      </c>
      <c r="M730" s="7">
        <v>307.20958400000001</v>
      </c>
      <c r="N730" s="8">
        <v>0.41070800000000002</v>
      </c>
      <c r="O730" s="7">
        <v>0</v>
      </c>
      <c r="P730" s="7">
        <v>1654</v>
      </c>
      <c r="Q730" s="7">
        <v>906</v>
      </c>
      <c r="R730" s="7">
        <v>748</v>
      </c>
    </row>
    <row r="731" spans="1:18" x14ac:dyDescent="0.25">
      <c r="A731" s="3">
        <v>2020</v>
      </c>
      <c r="B731" s="4">
        <v>65</v>
      </c>
      <c r="C731" s="5">
        <v>44196</v>
      </c>
      <c r="D731" s="6" t="s">
        <v>18</v>
      </c>
      <c r="E731" s="5">
        <v>44204</v>
      </c>
      <c r="F731" s="5">
        <v>44165</v>
      </c>
      <c r="G731" s="5">
        <v>44196</v>
      </c>
      <c r="H731" s="6" t="s">
        <v>19</v>
      </c>
      <c r="I731" s="6" t="s">
        <v>630</v>
      </c>
      <c r="J731" s="6" t="s">
        <v>630</v>
      </c>
      <c r="K731" s="6" t="s">
        <v>754</v>
      </c>
      <c r="L731" s="6" t="s">
        <v>265</v>
      </c>
      <c r="M731" s="7">
        <v>1184.921472</v>
      </c>
      <c r="N731" s="8">
        <v>0.55682399999999999</v>
      </c>
      <c r="O731" s="7">
        <v>841</v>
      </c>
      <c r="P731" s="7">
        <v>28640</v>
      </c>
      <c r="Q731" s="7">
        <v>27353</v>
      </c>
      <c r="R731" s="7">
        <v>2128</v>
      </c>
    </row>
    <row r="732" spans="1:18" x14ac:dyDescent="0.25">
      <c r="A732" s="3">
        <v>2020</v>
      </c>
      <c r="B732" s="4">
        <v>65</v>
      </c>
      <c r="C732" s="5">
        <v>44196</v>
      </c>
      <c r="D732" s="6" t="s">
        <v>18</v>
      </c>
      <c r="E732" s="5">
        <v>44204</v>
      </c>
      <c r="F732" s="5">
        <v>44165</v>
      </c>
      <c r="G732" s="5">
        <v>44196</v>
      </c>
      <c r="H732" s="6" t="s">
        <v>19</v>
      </c>
      <c r="I732" s="6" t="s">
        <v>630</v>
      </c>
      <c r="J732" s="6" t="s">
        <v>630</v>
      </c>
      <c r="K732" s="6" t="s">
        <v>755</v>
      </c>
      <c r="L732" s="6" t="s">
        <v>265</v>
      </c>
      <c r="M732" s="7">
        <v>89.148539999999997</v>
      </c>
      <c r="N732" s="8">
        <v>0.16062799999999999</v>
      </c>
      <c r="O732" s="7">
        <v>1949</v>
      </c>
      <c r="P732" s="7">
        <v>35782</v>
      </c>
      <c r="Q732" s="7">
        <v>37176</v>
      </c>
      <c r="R732" s="7">
        <v>555</v>
      </c>
    </row>
    <row r="733" spans="1:18" x14ac:dyDescent="0.25">
      <c r="A733" s="3">
        <v>2020</v>
      </c>
      <c r="B733" s="4">
        <v>65</v>
      </c>
      <c r="C733" s="5">
        <v>44196</v>
      </c>
      <c r="D733" s="6" t="s">
        <v>18</v>
      </c>
      <c r="E733" s="5">
        <v>44204</v>
      </c>
      <c r="F733" s="5">
        <v>44165</v>
      </c>
      <c r="G733" s="5">
        <v>44196</v>
      </c>
      <c r="H733" s="6" t="s">
        <v>19</v>
      </c>
      <c r="I733" s="6" t="s">
        <v>630</v>
      </c>
      <c r="J733" s="6" t="s">
        <v>630</v>
      </c>
      <c r="K733" s="6" t="s">
        <v>756</v>
      </c>
      <c r="L733" s="6" t="s">
        <v>265</v>
      </c>
      <c r="M733" s="7">
        <v>304.55181599999997</v>
      </c>
      <c r="N733" s="8">
        <v>0.12512400000000001</v>
      </c>
      <c r="O733" s="7">
        <v>3109</v>
      </c>
      <c r="P733" s="7">
        <v>0</v>
      </c>
      <c r="Q733" s="7">
        <v>675</v>
      </c>
      <c r="R733" s="7">
        <v>2434</v>
      </c>
    </row>
    <row r="734" spans="1:18" x14ac:dyDescent="0.25">
      <c r="A734" s="3">
        <v>2020</v>
      </c>
      <c r="B734" s="4">
        <v>65</v>
      </c>
      <c r="C734" s="5">
        <v>44196</v>
      </c>
      <c r="D734" s="6" t="s">
        <v>18</v>
      </c>
      <c r="E734" s="5">
        <v>44204</v>
      </c>
      <c r="F734" s="5">
        <v>44165</v>
      </c>
      <c r="G734" s="5">
        <v>44196</v>
      </c>
      <c r="H734" s="6" t="s">
        <v>19</v>
      </c>
      <c r="I734" s="6" t="s">
        <v>630</v>
      </c>
      <c r="J734" s="6" t="s">
        <v>630</v>
      </c>
      <c r="K734" s="6" t="s">
        <v>757</v>
      </c>
      <c r="L734" s="6" t="s">
        <v>265</v>
      </c>
      <c r="M734" s="7">
        <v>362.80702500000001</v>
      </c>
      <c r="N734" s="8">
        <v>9.8723000000000005E-2</v>
      </c>
      <c r="O734" s="7">
        <v>4264</v>
      </c>
      <c r="P734" s="7">
        <v>0</v>
      </c>
      <c r="Q734" s="7">
        <v>589</v>
      </c>
      <c r="R734" s="7">
        <v>3675</v>
      </c>
    </row>
    <row r="735" spans="1:18" x14ac:dyDescent="0.25">
      <c r="A735" s="3">
        <v>2020</v>
      </c>
      <c r="B735" s="4">
        <v>65</v>
      </c>
      <c r="C735" s="5">
        <v>44196</v>
      </c>
      <c r="D735" s="6" t="s">
        <v>18</v>
      </c>
      <c r="E735" s="5">
        <v>44204</v>
      </c>
      <c r="F735" s="5">
        <v>44165</v>
      </c>
      <c r="G735" s="5">
        <v>44196</v>
      </c>
      <c r="H735" s="6" t="s">
        <v>19</v>
      </c>
      <c r="I735" s="6" t="s">
        <v>630</v>
      </c>
      <c r="J735" s="6" t="s">
        <v>630</v>
      </c>
      <c r="K735" s="6" t="s">
        <v>758</v>
      </c>
      <c r="L735" s="6" t="s">
        <v>265</v>
      </c>
      <c r="M735" s="7">
        <v>213.24168</v>
      </c>
      <c r="N735" s="8">
        <v>9.8723000000000005E-2</v>
      </c>
      <c r="O735" s="7">
        <v>2773</v>
      </c>
      <c r="P735" s="7">
        <v>0</v>
      </c>
      <c r="Q735" s="7">
        <v>613</v>
      </c>
      <c r="R735" s="7">
        <v>2160</v>
      </c>
    </row>
    <row r="736" spans="1:18" x14ac:dyDescent="0.25">
      <c r="A736" s="3">
        <v>2020</v>
      </c>
      <c r="B736" s="4">
        <v>65</v>
      </c>
      <c r="C736" s="5">
        <v>44196</v>
      </c>
      <c r="D736" s="6" t="s">
        <v>18</v>
      </c>
      <c r="E736" s="5">
        <v>44204</v>
      </c>
      <c r="F736" s="5">
        <v>44165</v>
      </c>
      <c r="G736" s="5">
        <v>44196</v>
      </c>
      <c r="H736" s="6" t="s">
        <v>19</v>
      </c>
      <c r="I736" s="6" t="s">
        <v>630</v>
      </c>
      <c r="J736" s="6" t="s">
        <v>630</v>
      </c>
      <c r="K736" s="6" t="s">
        <v>759</v>
      </c>
      <c r="L736" s="6" t="s">
        <v>265</v>
      </c>
      <c r="M736" s="7">
        <v>11.46834</v>
      </c>
      <c r="N736" s="8">
        <v>0.25485200000000002</v>
      </c>
      <c r="O736" s="7">
        <v>1665</v>
      </c>
      <c r="P736" s="7">
        <v>53</v>
      </c>
      <c r="Q736" s="7">
        <v>1673</v>
      </c>
      <c r="R736" s="7">
        <v>45</v>
      </c>
    </row>
    <row r="737" spans="1:18" x14ac:dyDescent="0.25">
      <c r="A737" s="3">
        <v>2020</v>
      </c>
      <c r="B737" s="4">
        <v>65</v>
      </c>
      <c r="C737" s="5">
        <v>44196</v>
      </c>
      <c r="D737" s="6" t="s">
        <v>18</v>
      </c>
      <c r="E737" s="5">
        <v>44204</v>
      </c>
      <c r="F737" s="5">
        <v>44165</v>
      </c>
      <c r="G737" s="5">
        <v>44196</v>
      </c>
      <c r="H737" s="6" t="s">
        <v>19</v>
      </c>
      <c r="I737" s="6" t="s">
        <v>630</v>
      </c>
      <c r="J737" s="6" t="s">
        <v>630</v>
      </c>
      <c r="K737" s="6" t="s">
        <v>760</v>
      </c>
      <c r="L737" s="6" t="s">
        <v>265</v>
      </c>
      <c r="M737" s="7">
        <v>30.323519999999998</v>
      </c>
      <c r="N737" s="8">
        <v>0.168464</v>
      </c>
      <c r="O737" s="7">
        <v>1462</v>
      </c>
      <c r="P737" s="7">
        <v>2</v>
      </c>
      <c r="Q737" s="7">
        <v>1284</v>
      </c>
      <c r="R737" s="7">
        <v>180</v>
      </c>
    </row>
    <row r="738" spans="1:18" x14ac:dyDescent="0.25">
      <c r="A738" s="3">
        <v>2020</v>
      </c>
      <c r="B738" s="4">
        <v>65</v>
      </c>
      <c r="C738" s="5">
        <v>44196</v>
      </c>
      <c r="D738" s="6" t="s">
        <v>18</v>
      </c>
      <c r="E738" s="5">
        <v>44204</v>
      </c>
      <c r="F738" s="5">
        <v>44165</v>
      </c>
      <c r="G738" s="5">
        <v>44196</v>
      </c>
      <c r="H738" s="6" t="s">
        <v>19</v>
      </c>
      <c r="I738" s="6" t="s">
        <v>630</v>
      </c>
      <c r="J738" s="6" t="s">
        <v>630</v>
      </c>
      <c r="K738" s="6" t="s">
        <v>761</v>
      </c>
      <c r="L738" s="6" t="s">
        <v>265</v>
      </c>
      <c r="M738" s="7">
        <v>33.130760000000002</v>
      </c>
      <c r="N738" s="8">
        <v>0.25485200000000002</v>
      </c>
      <c r="O738" s="7">
        <v>1680</v>
      </c>
      <c r="P738" s="7">
        <v>46</v>
      </c>
      <c r="Q738" s="7">
        <v>1596</v>
      </c>
      <c r="R738" s="7">
        <v>130</v>
      </c>
    </row>
    <row r="739" spans="1:18" x14ac:dyDescent="0.25">
      <c r="A739" s="3">
        <v>2020</v>
      </c>
      <c r="B739" s="4">
        <v>65</v>
      </c>
      <c r="C739" s="5">
        <v>44196</v>
      </c>
      <c r="D739" s="6" t="s">
        <v>18</v>
      </c>
      <c r="E739" s="5">
        <v>44204</v>
      </c>
      <c r="F739" s="5">
        <v>44165</v>
      </c>
      <c r="G739" s="5">
        <v>44196</v>
      </c>
      <c r="H739" s="6" t="s">
        <v>19</v>
      </c>
      <c r="I739" s="6" t="s">
        <v>630</v>
      </c>
      <c r="J739" s="6" t="s">
        <v>630</v>
      </c>
      <c r="K739" s="6" t="s">
        <v>762</v>
      </c>
      <c r="L739" s="6" t="s">
        <v>265</v>
      </c>
      <c r="M739" s="7">
        <v>108.996208</v>
      </c>
      <c r="N739" s="8">
        <v>0.168464</v>
      </c>
      <c r="O739" s="7">
        <v>1484</v>
      </c>
      <c r="P739" s="7">
        <v>0</v>
      </c>
      <c r="Q739" s="7">
        <v>837</v>
      </c>
      <c r="R739" s="7">
        <v>647</v>
      </c>
    </row>
    <row r="740" spans="1:18" x14ac:dyDescent="0.25">
      <c r="A740" s="3">
        <v>2020</v>
      </c>
      <c r="B740" s="4">
        <v>65</v>
      </c>
      <c r="C740" s="5">
        <v>44196</v>
      </c>
      <c r="D740" s="6" t="s">
        <v>18</v>
      </c>
      <c r="E740" s="5">
        <v>44204</v>
      </c>
      <c r="F740" s="5">
        <v>44165</v>
      </c>
      <c r="G740" s="5">
        <v>44196</v>
      </c>
      <c r="H740" s="6" t="s">
        <v>19</v>
      </c>
      <c r="I740" s="6" t="s">
        <v>630</v>
      </c>
      <c r="J740" s="6" t="s">
        <v>630</v>
      </c>
      <c r="K740" s="6" t="s">
        <v>763</v>
      </c>
      <c r="L740" s="6" t="s">
        <v>265</v>
      </c>
      <c r="M740" s="7">
        <v>293.45138400000002</v>
      </c>
      <c r="N740" s="8">
        <v>1.008424</v>
      </c>
      <c r="O740" s="7">
        <v>7</v>
      </c>
      <c r="P740" s="7">
        <v>4368</v>
      </c>
      <c r="Q740" s="7">
        <v>4084</v>
      </c>
      <c r="R740" s="7">
        <v>291</v>
      </c>
    </row>
    <row r="741" spans="1:18" x14ac:dyDescent="0.25">
      <c r="A741" s="3">
        <v>2020</v>
      </c>
      <c r="B741" s="4">
        <v>65</v>
      </c>
      <c r="C741" s="5">
        <v>44196</v>
      </c>
      <c r="D741" s="6" t="s">
        <v>18</v>
      </c>
      <c r="E741" s="5">
        <v>44204</v>
      </c>
      <c r="F741" s="5">
        <v>44165</v>
      </c>
      <c r="G741" s="5">
        <v>44196</v>
      </c>
      <c r="H741" s="6" t="s">
        <v>19</v>
      </c>
      <c r="I741" s="6" t="s">
        <v>630</v>
      </c>
      <c r="J741" s="6" t="s">
        <v>630</v>
      </c>
      <c r="K741" s="6" t="s">
        <v>764</v>
      </c>
      <c r="L741" s="6" t="s">
        <v>265</v>
      </c>
      <c r="M741" s="7">
        <v>51.684800000000003</v>
      </c>
      <c r="N741" s="8">
        <v>0.25842399999999999</v>
      </c>
      <c r="O741" s="7">
        <v>200</v>
      </c>
      <c r="P741" s="7">
        <v>87</v>
      </c>
      <c r="Q741" s="7">
        <v>87</v>
      </c>
      <c r="R741" s="7">
        <v>200</v>
      </c>
    </row>
    <row r="742" spans="1:18" x14ac:dyDescent="0.25">
      <c r="A742" s="3">
        <v>2020</v>
      </c>
      <c r="B742" s="4">
        <v>65</v>
      </c>
      <c r="C742" s="5">
        <v>44196</v>
      </c>
      <c r="D742" s="6" t="s">
        <v>18</v>
      </c>
      <c r="E742" s="5">
        <v>44204</v>
      </c>
      <c r="F742" s="5">
        <v>44165</v>
      </c>
      <c r="G742" s="5">
        <v>44196</v>
      </c>
      <c r="H742" s="6" t="s">
        <v>19</v>
      </c>
      <c r="I742" s="6" t="s">
        <v>630</v>
      </c>
      <c r="J742" s="6" t="s">
        <v>630</v>
      </c>
      <c r="K742" s="6" t="s">
        <v>765</v>
      </c>
      <c r="L742" s="6" t="s">
        <v>265</v>
      </c>
      <c r="M742" s="7">
        <v>335.95119999999997</v>
      </c>
      <c r="N742" s="8">
        <v>0.25842399999999999</v>
      </c>
      <c r="O742" s="7">
        <v>1470</v>
      </c>
      <c r="P742" s="7">
        <v>6154</v>
      </c>
      <c r="Q742" s="7">
        <v>6324</v>
      </c>
      <c r="R742" s="7">
        <v>1300</v>
      </c>
    </row>
    <row r="743" spans="1:18" x14ac:dyDescent="0.25">
      <c r="A743" s="3">
        <v>2020</v>
      </c>
      <c r="B743" s="4">
        <v>65</v>
      </c>
      <c r="C743" s="5">
        <v>44196</v>
      </c>
      <c r="D743" s="6" t="s">
        <v>18</v>
      </c>
      <c r="E743" s="5">
        <v>44204</v>
      </c>
      <c r="F743" s="5">
        <v>44165</v>
      </c>
      <c r="G743" s="5">
        <v>44196</v>
      </c>
      <c r="H743" s="6" t="s">
        <v>19</v>
      </c>
      <c r="I743" s="6" t="s">
        <v>630</v>
      </c>
      <c r="J743" s="6" t="s">
        <v>630</v>
      </c>
      <c r="K743" s="6" t="s">
        <v>766</v>
      </c>
      <c r="L743" s="6" t="s">
        <v>265</v>
      </c>
      <c r="M743" s="7">
        <v>4.9367989999999997</v>
      </c>
      <c r="N743" s="8">
        <v>0.10075099999999999</v>
      </c>
      <c r="O743" s="7">
        <v>359</v>
      </c>
      <c r="P743" s="7">
        <v>60201</v>
      </c>
      <c r="Q743" s="7">
        <v>60511</v>
      </c>
      <c r="R743" s="7">
        <v>49</v>
      </c>
    </row>
    <row r="744" spans="1:18" x14ac:dyDescent="0.25">
      <c r="A744" s="3">
        <v>2020</v>
      </c>
      <c r="B744" s="4">
        <v>65</v>
      </c>
      <c r="C744" s="5">
        <v>44196</v>
      </c>
      <c r="D744" s="6" t="s">
        <v>18</v>
      </c>
      <c r="E744" s="5">
        <v>44204</v>
      </c>
      <c r="F744" s="5">
        <v>44165</v>
      </c>
      <c r="G744" s="5">
        <v>44196</v>
      </c>
      <c r="H744" s="6" t="s">
        <v>19</v>
      </c>
      <c r="I744" s="6" t="s">
        <v>630</v>
      </c>
      <c r="J744" s="6" t="s">
        <v>630</v>
      </c>
      <c r="K744" s="6" t="s">
        <v>767</v>
      </c>
      <c r="L744" s="6" t="s">
        <v>265</v>
      </c>
      <c r="M744" s="7">
        <v>271.06925999999999</v>
      </c>
      <c r="N744" s="8">
        <v>0.107142</v>
      </c>
      <c r="O744" s="7">
        <v>1190</v>
      </c>
      <c r="P744" s="7">
        <v>40950</v>
      </c>
      <c r="Q744" s="7">
        <v>39610</v>
      </c>
      <c r="R744" s="7">
        <v>2530</v>
      </c>
    </row>
    <row r="745" spans="1:18" x14ac:dyDescent="0.25">
      <c r="A745" s="3">
        <v>2020</v>
      </c>
      <c r="B745" s="4">
        <v>65</v>
      </c>
      <c r="C745" s="5">
        <v>44196</v>
      </c>
      <c r="D745" s="6" t="s">
        <v>18</v>
      </c>
      <c r="E745" s="5">
        <v>44204</v>
      </c>
      <c r="F745" s="5">
        <v>44165</v>
      </c>
      <c r="G745" s="5">
        <v>44196</v>
      </c>
      <c r="H745" s="6" t="s">
        <v>19</v>
      </c>
      <c r="I745" s="6" t="s">
        <v>630</v>
      </c>
      <c r="J745" s="6" t="s">
        <v>630</v>
      </c>
      <c r="K745" s="6" t="s">
        <v>768</v>
      </c>
      <c r="L745" s="6" t="s">
        <v>265</v>
      </c>
      <c r="M745" s="7">
        <v>8.1675520000000006</v>
      </c>
      <c r="N745" s="8">
        <v>0.51047200000000004</v>
      </c>
      <c r="O745" s="7">
        <v>0</v>
      </c>
      <c r="P745" s="7">
        <v>1831</v>
      </c>
      <c r="Q745" s="7">
        <v>1815</v>
      </c>
      <c r="R745" s="7">
        <v>16</v>
      </c>
    </row>
    <row r="746" spans="1:18" x14ac:dyDescent="0.25">
      <c r="A746" s="3">
        <v>2020</v>
      </c>
      <c r="B746" s="4">
        <v>65</v>
      </c>
      <c r="C746" s="5">
        <v>44196</v>
      </c>
      <c r="D746" s="6" t="s">
        <v>18</v>
      </c>
      <c r="E746" s="5">
        <v>44204</v>
      </c>
      <c r="F746" s="5">
        <v>44165</v>
      </c>
      <c r="G746" s="5">
        <v>44196</v>
      </c>
      <c r="H746" s="6" t="s">
        <v>19</v>
      </c>
      <c r="I746" s="6" t="s">
        <v>630</v>
      </c>
      <c r="J746" s="6" t="s">
        <v>630</v>
      </c>
      <c r="K746" s="6" t="s">
        <v>769</v>
      </c>
      <c r="L746" s="6" t="s">
        <v>265</v>
      </c>
      <c r="M746" s="7">
        <v>76.7316</v>
      </c>
      <c r="N746" s="8">
        <v>6.3943E-2</v>
      </c>
      <c r="O746" s="7">
        <v>1256</v>
      </c>
      <c r="P746" s="7">
        <v>26980</v>
      </c>
      <c r="Q746" s="7">
        <v>27036</v>
      </c>
      <c r="R746" s="7">
        <v>1200</v>
      </c>
    </row>
    <row r="747" spans="1:18" x14ac:dyDescent="0.25">
      <c r="A747" s="3">
        <v>2020</v>
      </c>
      <c r="B747" s="4">
        <v>65</v>
      </c>
      <c r="C747" s="5">
        <v>44196</v>
      </c>
      <c r="D747" s="6" t="s">
        <v>18</v>
      </c>
      <c r="E747" s="5">
        <v>44204</v>
      </c>
      <c r="F747" s="5">
        <v>44165</v>
      </c>
      <c r="G747" s="5">
        <v>44196</v>
      </c>
      <c r="H747" s="6" t="s">
        <v>19</v>
      </c>
      <c r="I747" s="6" t="s">
        <v>630</v>
      </c>
      <c r="J747" s="6" t="s">
        <v>630</v>
      </c>
      <c r="K747" s="6" t="s">
        <v>770</v>
      </c>
      <c r="L747" s="6" t="s">
        <v>265</v>
      </c>
      <c r="M747" s="7">
        <v>71.040672999999998</v>
      </c>
      <c r="N747" s="8">
        <v>6.3943E-2</v>
      </c>
      <c r="O747" s="7">
        <v>1273</v>
      </c>
      <c r="P747" s="7">
        <v>26838</v>
      </c>
      <c r="Q747" s="7">
        <v>27000</v>
      </c>
      <c r="R747" s="7">
        <v>1111</v>
      </c>
    </row>
    <row r="748" spans="1:18" x14ac:dyDescent="0.25">
      <c r="A748" s="3">
        <v>2020</v>
      </c>
      <c r="B748" s="4">
        <v>65</v>
      </c>
      <c r="C748" s="5">
        <v>44196</v>
      </c>
      <c r="D748" s="6" t="s">
        <v>18</v>
      </c>
      <c r="E748" s="5">
        <v>44204</v>
      </c>
      <c r="F748" s="5">
        <v>44165</v>
      </c>
      <c r="G748" s="5">
        <v>44196</v>
      </c>
      <c r="H748" s="6" t="s">
        <v>19</v>
      </c>
      <c r="I748" s="6" t="s">
        <v>630</v>
      </c>
      <c r="J748" s="6" t="s">
        <v>630</v>
      </c>
      <c r="K748" s="6" t="s">
        <v>771</v>
      </c>
      <c r="L748" s="6" t="s">
        <v>265</v>
      </c>
      <c r="M748" s="7">
        <v>95.786614</v>
      </c>
      <c r="N748" s="8">
        <v>6.3943E-2</v>
      </c>
      <c r="O748" s="7">
        <v>1703</v>
      </c>
      <c r="P748" s="7">
        <v>26995</v>
      </c>
      <c r="Q748" s="7">
        <v>27200</v>
      </c>
      <c r="R748" s="7">
        <v>1498</v>
      </c>
    </row>
    <row r="749" spans="1:18" x14ac:dyDescent="0.25">
      <c r="A749" s="3">
        <v>2020</v>
      </c>
      <c r="B749" s="4">
        <v>65</v>
      </c>
      <c r="C749" s="5">
        <v>44196</v>
      </c>
      <c r="D749" s="6" t="s">
        <v>18</v>
      </c>
      <c r="E749" s="5">
        <v>44204</v>
      </c>
      <c r="F749" s="5">
        <v>44165</v>
      </c>
      <c r="G749" s="5">
        <v>44196</v>
      </c>
      <c r="H749" s="6" t="s">
        <v>19</v>
      </c>
      <c r="I749" s="6" t="s">
        <v>630</v>
      </c>
      <c r="J749" s="6" t="s">
        <v>630</v>
      </c>
      <c r="K749" s="6" t="s">
        <v>772</v>
      </c>
      <c r="L749" s="6" t="s">
        <v>265</v>
      </c>
      <c r="M749" s="7">
        <v>93.164951000000002</v>
      </c>
      <c r="N749" s="8">
        <v>6.3943E-2</v>
      </c>
      <c r="O749" s="7">
        <v>2227</v>
      </c>
      <c r="P749" s="7">
        <v>27702</v>
      </c>
      <c r="Q749" s="7">
        <v>28472</v>
      </c>
      <c r="R749" s="7">
        <v>1457</v>
      </c>
    </row>
    <row r="750" spans="1:18" x14ac:dyDescent="0.25">
      <c r="A750" s="3">
        <v>2020</v>
      </c>
      <c r="B750" s="4">
        <v>65</v>
      </c>
      <c r="C750" s="5">
        <v>44196</v>
      </c>
      <c r="D750" s="6" t="s">
        <v>18</v>
      </c>
      <c r="E750" s="5">
        <v>44204</v>
      </c>
      <c r="F750" s="5">
        <v>44165</v>
      </c>
      <c r="G750" s="5">
        <v>44196</v>
      </c>
      <c r="H750" s="6" t="s">
        <v>19</v>
      </c>
      <c r="I750" s="6" t="s">
        <v>630</v>
      </c>
      <c r="J750" s="6" t="s">
        <v>630</v>
      </c>
      <c r="K750" s="6" t="s">
        <v>773</v>
      </c>
      <c r="L750" s="6" t="s">
        <v>265</v>
      </c>
      <c r="M750" s="7">
        <v>436.6429</v>
      </c>
      <c r="N750" s="8">
        <v>6.3189999999999996E-2</v>
      </c>
      <c r="O750" s="7">
        <v>3324</v>
      </c>
      <c r="P750" s="7">
        <v>31810</v>
      </c>
      <c r="Q750" s="7">
        <v>28224</v>
      </c>
      <c r="R750" s="7">
        <v>6910</v>
      </c>
    </row>
    <row r="751" spans="1:18" x14ac:dyDescent="0.25">
      <c r="A751" s="3">
        <v>2020</v>
      </c>
      <c r="B751" s="4">
        <v>65</v>
      </c>
      <c r="C751" s="5">
        <v>44196</v>
      </c>
      <c r="D751" s="6" t="s">
        <v>18</v>
      </c>
      <c r="E751" s="5">
        <v>44204</v>
      </c>
      <c r="F751" s="5">
        <v>44165</v>
      </c>
      <c r="G751" s="5">
        <v>44196</v>
      </c>
      <c r="H751" s="6" t="s">
        <v>19</v>
      </c>
      <c r="I751" s="6" t="s">
        <v>630</v>
      </c>
      <c r="J751" s="6" t="s">
        <v>630</v>
      </c>
      <c r="K751" s="6" t="s">
        <v>774</v>
      </c>
      <c r="L751" s="6" t="s">
        <v>265</v>
      </c>
      <c r="M751" s="7">
        <v>7.8535740000000001</v>
      </c>
      <c r="N751" s="8">
        <v>6.8890999999999994E-2</v>
      </c>
      <c r="O751" s="7">
        <v>2900</v>
      </c>
      <c r="P751" s="7">
        <v>34485</v>
      </c>
      <c r="Q751" s="7">
        <v>37271</v>
      </c>
      <c r="R751" s="7">
        <v>114</v>
      </c>
    </row>
    <row r="752" spans="1:18" x14ac:dyDescent="0.25">
      <c r="A752" s="3">
        <v>2020</v>
      </c>
      <c r="B752" s="4">
        <v>65</v>
      </c>
      <c r="C752" s="5">
        <v>44196</v>
      </c>
      <c r="D752" s="6" t="s">
        <v>18</v>
      </c>
      <c r="E752" s="5">
        <v>44204</v>
      </c>
      <c r="F752" s="5">
        <v>44165</v>
      </c>
      <c r="G752" s="5">
        <v>44196</v>
      </c>
      <c r="H752" s="6" t="s">
        <v>19</v>
      </c>
      <c r="I752" s="6" t="s">
        <v>630</v>
      </c>
      <c r="J752" s="6" t="s">
        <v>630</v>
      </c>
      <c r="K752" s="6" t="s">
        <v>775</v>
      </c>
      <c r="L752" s="6" t="s">
        <v>265</v>
      </c>
      <c r="M752" s="7">
        <v>332.46624600000001</v>
      </c>
      <c r="N752" s="8">
        <v>6.4021999999999996E-2</v>
      </c>
      <c r="O752" s="7">
        <v>4708</v>
      </c>
      <c r="P752" s="7">
        <v>66828</v>
      </c>
      <c r="Q752" s="7">
        <v>66343</v>
      </c>
      <c r="R752" s="7">
        <v>5193</v>
      </c>
    </row>
    <row r="753" spans="1:18" x14ac:dyDescent="0.25">
      <c r="A753" s="3">
        <v>2020</v>
      </c>
      <c r="B753" s="4">
        <v>65</v>
      </c>
      <c r="C753" s="5">
        <v>44196</v>
      </c>
      <c r="D753" s="6" t="s">
        <v>18</v>
      </c>
      <c r="E753" s="5">
        <v>44204</v>
      </c>
      <c r="F753" s="5">
        <v>44165</v>
      </c>
      <c r="G753" s="5">
        <v>44196</v>
      </c>
      <c r="H753" s="6" t="s">
        <v>19</v>
      </c>
      <c r="I753" s="6" t="s">
        <v>630</v>
      </c>
      <c r="J753" s="6" t="s">
        <v>630</v>
      </c>
      <c r="K753" s="6" t="s">
        <v>776</v>
      </c>
      <c r="L753" s="6" t="s">
        <v>265</v>
      </c>
      <c r="M753" s="7">
        <v>673.77044999999998</v>
      </c>
      <c r="N753" s="8">
        <v>0.42375499999999999</v>
      </c>
      <c r="O753" s="7">
        <v>1825</v>
      </c>
      <c r="P753" s="7">
        <v>21436</v>
      </c>
      <c r="Q753" s="7">
        <v>21671</v>
      </c>
      <c r="R753" s="7">
        <v>1590</v>
      </c>
    </row>
    <row r="754" spans="1:18" x14ac:dyDescent="0.25">
      <c r="A754" s="3">
        <v>2020</v>
      </c>
      <c r="B754" s="4">
        <v>65</v>
      </c>
      <c r="C754" s="5">
        <v>44196</v>
      </c>
      <c r="D754" s="6" t="s">
        <v>18</v>
      </c>
      <c r="E754" s="5">
        <v>44204</v>
      </c>
      <c r="F754" s="5">
        <v>44165</v>
      </c>
      <c r="G754" s="5">
        <v>44196</v>
      </c>
      <c r="H754" s="6" t="s">
        <v>19</v>
      </c>
      <c r="I754" s="6" t="s">
        <v>630</v>
      </c>
      <c r="J754" s="6" t="s">
        <v>630</v>
      </c>
      <c r="K754" s="6" t="s">
        <v>777</v>
      </c>
      <c r="L754" s="6" t="s">
        <v>265</v>
      </c>
      <c r="M754" s="7">
        <v>757.65391199999999</v>
      </c>
      <c r="N754" s="8">
        <v>0.44778600000000002</v>
      </c>
      <c r="O754" s="7">
        <v>568</v>
      </c>
      <c r="P754" s="7">
        <v>27648</v>
      </c>
      <c r="Q754" s="7">
        <v>26524</v>
      </c>
      <c r="R754" s="7">
        <v>1692</v>
      </c>
    </row>
    <row r="755" spans="1:18" x14ac:dyDescent="0.25">
      <c r="A755" s="3">
        <v>2020</v>
      </c>
      <c r="B755" s="4">
        <v>65</v>
      </c>
      <c r="C755" s="5">
        <v>44196</v>
      </c>
      <c r="D755" s="6" t="s">
        <v>18</v>
      </c>
      <c r="E755" s="5">
        <v>44204</v>
      </c>
      <c r="F755" s="5">
        <v>44165</v>
      </c>
      <c r="G755" s="5">
        <v>44196</v>
      </c>
      <c r="H755" s="6" t="s">
        <v>19</v>
      </c>
      <c r="I755" s="6" t="s">
        <v>630</v>
      </c>
      <c r="J755" s="6" t="s">
        <v>630</v>
      </c>
      <c r="K755" s="6" t="s">
        <v>778</v>
      </c>
      <c r="L755" s="6" t="s">
        <v>265</v>
      </c>
      <c r="M755" s="7">
        <v>66.111000000000004</v>
      </c>
      <c r="N755" s="8">
        <v>4.4074000000000002E-2</v>
      </c>
      <c r="O755" s="7">
        <v>0</v>
      </c>
      <c r="P755" s="7">
        <v>23159</v>
      </c>
      <c r="Q755" s="7">
        <v>21659</v>
      </c>
      <c r="R755" s="7">
        <v>1500</v>
      </c>
    </row>
    <row r="756" spans="1:18" x14ac:dyDescent="0.25">
      <c r="A756" s="3">
        <v>2020</v>
      </c>
      <c r="B756" s="4">
        <v>65</v>
      </c>
      <c r="C756" s="5">
        <v>44196</v>
      </c>
      <c r="D756" s="6" t="s">
        <v>18</v>
      </c>
      <c r="E756" s="5">
        <v>44204</v>
      </c>
      <c r="F756" s="5">
        <v>44165</v>
      </c>
      <c r="G756" s="5">
        <v>44196</v>
      </c>
      <c r="H756" s="6" t="s">
        <v>19</v>
      </c>
      <c r="I756" s="6" t="s">
        <v>630</v>
      </c>
      <c r="J756" s="6" t="s">
        <v>630</v>
      </c>
      <c r="K756" s="6" t="s">
        <v>779</v>
      </c>
      <c r="L756" s="6" t="s">
        <v>265</v>
      </c>
      <c r="M756" s="7">
        <v>125.654974</v>
      </c>
      <c r="N756" s="8">
        <v>4.4074000000000002E-2</v>
      </c>
      <c r="O756" s="7">
        <v>2394</v>
      </c>
      <c r="P756" s="7">
        <v>24108</v>
      </c>
      <c r="Q756" s="7">
        <v>23651</v>
      </c>
      <c r="R756" s="7">
        <v>2851</v>
      </c>
    </row>
    <row r="757" spans="1:18" x14ac:dyDescent="0.25">
      <c r="A757" s="3">
        <v>2020</v>
      </c>
      <c r="B757" s="4">
        <v>65</v>
      </c>
      <c r="C757" s="5">
        <v>44196</v>
      </c>
      <c r="D757" s="6" t="s">
        <v>18</v>
      </c>
      <c r="E757" s="5">
        <v>44204</v>
      </c>
      <c r="F757" s="5">
        <v>44165</v>
      </c>
      <c r="G757" s="5">
        <v>44196</v>
      </c>
      <c r="H757" s="6" t="s">
        <v>19</v>
      </c>
      <c r="I757" s="6" t="s">
        <v>630</v>
      </c>
      <c r="J757" s="6" t="s">
        <v>630</v>
      </c>
      <c r="K757" s="6" t="s">
        <v>780</v>
      </c>
      <c r="L757" s="6" t="s">
        <v>265</v>
      </c>
      <c r="M757" s="7">
        <v>214.552232</v>
      </c>
      <c r="N757" s="8">
        <v>4.4074000000000002E-2</v>
      </c>
      <c r="O757" s="7">
        <v>3573</v>
      </c>
      <c r="P757" s="7">
        <v>28197</v>
      </c>
      <c r="Q757" s="7">
        <v>26902</v>
      </c>
      <c r="R757" s="7">
        <v>4868</v>
      </c>
    </row>
    <row r="758" spans="1:18" x14ac:dyDescent="0.25">
      <c r="A758" s="3">
        <v>2020</v>
      </c>
      <c r="B758" s="4">
        <v>65</v>
      </c>
      <c r="C758" s="5">
        <v>44196</v>
      </c>
      <c r="D758" s="6" t="s">
        <v>18</v>
      </c>
      <c r="E758" s="5">
        <v>44204</v>
      </c>
      <c r="F758" s="5">
        <v>44165</v>
      </c>
      <c r="G758" s="5">
        <v>44196</v>
      </c>
      <c r="H758" s="6" t="s">
        <v>19</v>
      </c>
      <c r="I758" s="6" t="s">
        <v>630</v>
      </c>
      <c r="J758" s="6" t="s">
        <v>630</v>
      </c>
      <c r="K758" s="6" t="s">
        <v>781</v>
      </c>
      <c r="L758" s="6" t="s">
        <v>265</v>
      </c>
      <c r="M758" s="7">
        <v>84.710228000000001</v>
      </c>
      <c r="N758" s="8">
        <v>4.4074000000000002E-2</v>
      </c>
      <c r="O758" s="7">
        <v>3310</v>
      </c>
      <c r="P758" s="7">
        <v>23269</v>
      </c>
      <c r="Q758" s="7">
        <v>24657</v>
      </c>
      <c r="R758" s="7">
        <v>1922</v>
      </c>
    </row>
    <row r="759" spans="1:18" x14ac:dyDescent="0.25">
      <c r="A759" s="3">
        <v>2020</v>
      </c>
      <c r="B759" s="4">
        <v>65</v>
      </c>
      <c r="C759" s="5">
        <v>44196</v>
      </c>
      <c r="D759" s="6" t="s">
        <v>18</v>
      </c>
      <c r="E759" s="5">
        <v>44204</v>
      </c>
      <c r="F759" s="5">
        <v>44165</v>
      </c>
      <c r="G759" s="5">
        <v>44196</v>
      </c>
      <c r="H759" s="6" t="s">
        <v>19</v>
      </c>
      <c r="I759" s="6" t="s">
        <v>630</v>
      </c>
      <c r="J759" s="6" t="s">
        <v>630</v>
      </c>
      <c r="K759" s="6" t="s">
        <v>782</v>
      </c>
      <c r="L759" s="6" t="s">
        <v>265</v>
      </c>
      <c r="M759" s="7">
        <v>104.89612</v>
      </c>
      <c r="N759" s="8">
        <v>4.4074000000000002E-2</v>
      </c>
      <c r="O759" s="7">
        <v>1967</v>
      </c>
      <c r="P759" s="7">
        <v>23727</v>
      </c>
      <c r="Q759" s="7">
        <v>23314</v>
      </c>
      <c r="R759" s="7">
        <v>2380</v>
      </c>
    </row>
    <row r="760" spans="1:18" x14ac:dyDescent="0.25">
      <c r="A760" s="3">
        <v>2020</v>
      </c>
      <c r="B760" s="4">
        <v>65</v>
      </c>
      <c r="C760" s="5">
        <v>44196</v>
      </c>
      <c r="D760" s="6" t="s">
        <v>18</v>
      </c>
      <c r="E760" s="5">
        <v>44204</v>
      </c>
      <c r="F760" s="5">
        <v>44165</v>
      </c>
      <c r="G760" s="5">
        <v>44196</v>
      </c>
      <c r="H760" s="6" t="s">
        <v>19</v>
      </c>
      <c r="I760" s="6" t="s">
        <v>630</v>
      </c>
      <c r="J760" s="6" t="s">
        <v>630</v>
      </c>
      <c r="K760" s="6" t="s">
        <v>783</v>
      </c>
      <c r="L760" s="6" t="s">
        <v>265</v>
      </c>
      <c r="M760" s="7">
        <v>80.258753999999996</v>
      </c>
      <c r="N760" s="8">
        <v>4.4074000000000002E-2</v>
      </c>
      <c r="O760" s="7">
        <v>2964</v>
      </c>
      <c r="P760" s="7">
        <v>23168</v>
      </c>
      <c r="Q760" s="7">
        <v>24311</v>
      </c>
      <c r="R760" s="7">
        <v>1821</v>
      </c>
    </row>
    <row r="761" spans="1:18" x14ac:dyDescent="0.25">
      <c r="A761" s="3">
        <v>2020</v>
      </c>
      <c r="B761" s="4">
        <v>65</v>
      </c>
      <c r="C761" s="5">
        <v>44196</v>
      </c>
      <c r="D761" s="6" t="s">
        <v>18</v>
      </c>
      <c r="E761" s="5">
        <v>44204</v>
      </c>
      <c r="F761" s="5">
        <v>44165</v>
      </c>
      <c r="G761" s="5">
        <v>44196</v>
      </c>
      <c r="H761" s="6" t="s">
        <v>19</v>
      </c>
      <c r="I761" s="6" t="s">
        <v>630</v>
      </c>
      <c r="J761" s="6" t="s">
        <v>630</v>
      </c>
      <c r="K761" s="6" t="s">
        <v>784</v>
      </c>
      <c r="L761" s="6" t="s">
        <v>265</v>
      </c>
      <c r="M761" s="7">
        <v>82.021714000000003</v>
      </c>
      <c r="N761" s="8">
        <v>4.4074000000000002E-2</v>
      </c>
      <c r="O761" s="7">
        <v>2194</v>
      </c>
      <c r="P761" s="7">
        <v>23558</v>
      </c>
      <c r="Q761" s="7">
        <v>23891</v>
      </c>
      <c r="R761" s="7">
        <v>1861</v>
      </c>
    </row>
    <row r="762" spans="1:18" x14ac:dyDescent="0.25">
      <c r="A762" s="3">
        <v>2020</v>
      </c>
      <c r="B762" s="4">
        <v>65</v>
      </c>
      <c r="C762" s="5">
        <v>44196</v>
      </c>
      <c r="D762" s="6" t="s">
        <v>18</v>
      </c>
      <c r="E762" s="5">
        <v>44204</v>
      </c>
      <c r="F762" s="5">
        <v>44165</v>
      </c>
      <c r="G762" s="5">
        <v>44196</v>
      </c>
      <c r="H762" s="6" t="s">
        <v>19</v>
      </c>
      <c r="I762" s="6" t="s">
        <v>630</v>
      </c>
      <c r="J762" s="6" t="s">
        <v>630</v>
      </c>
      <c r="K762" s="6" t="s">
        <v>785</v>
      </c>
      <c r="L762" s="6" t="s">
        <v>265</v>
      </c>
      <c r="M762" s="7">
        <v>73.206913999999998</v>
      </c>
      <c r="N762" s="8">
        <v>4.4074000000000002E-2</v>
      </c>
      <c r="O762" s="7">
        <v>4794</v>
      </c>
      <c r="P762" s="7">
        <v>24389</v>
      </c>
      <c r="Q762" s="7">
        <v>27522</v>
      </c>
      <c r="R762" s="7">
        <v>1661</v>
      </c>
    </row>
    <row r="763" spans="1:18" x14ac:dyDescent="0.25">
      <c r="A763" s="3">
        <v>2020</v>
      </c>
      <c r="B763" s="4">
        <v>65</v>
      </c>
      <c r="C763" s="5">
        <v>44196</v>
      </c>
      <c r="D763" s="6" t="s">
        <v>18</v>
      </c>
      <c r="E763" s="5">
        <v>44204</v>
      </c>
      <c r="F763" s="5">
        <v>44165</v>
      </c>
      <c r="G763" s="5">
        <v>44196</v>
      </c>
      <c r="H763" s="6" t="s">
        <v>19</v>
      </c>
      <c r="I763" s="6" t="s">
        <v>630</v>
      </c>
      <c r="J763" s="6" t="s">
        <v>630</v>
      </c>
      <c r="K763" s="6" t="s">
        <v>786</v>
      </c>
      <c r="L763" s="6" t="s">
        <v>265</v>
      </c>
      <c r="M763" s="7">
        <v>228.72386</v>
      </c>
      <c r="N763" s="8">
        <v>0.111031</v>
      </c>
      <c r="O763" s="7">
        <v>2393</v>
      </c>
      <c r="P763" s="7">
        <v>18540</v>
      </c>
      <c r="Q763" s="7">
        <v>18873</v>
      </c>
      <c r="R763" s="7">
        <v>2060</v>
      </c>
    </row>
    <row r="764" spans="1:18" x14ac:dyDescent="0.25">
      <c r="A764" s="3">
        <v>2020</v>
      </c>
      <c r="B764" s="4">
        <v>65</v>
      </c>
      <c r="C764" s="5">
        <v>44196</v>
      </c>
      <c r="D764" s="6" t="s">
        <v>18</v>
      </c>
      <c r="E764" s="5">
        <v>44204</v>
      </c>
      <c r="F764" s="5">
        <v>44165</v>
      </c>
      <c r="G764" s="5">
        <v>44196</v>
      </c>
      <c r="H764" s="6" t="s">
        <v>19</v>
      </c>
      <c r="I764" s="6" t="s">
        <v>630</v>
      </c>
      <c r="J764" s="6" t="s">
        <v>630</v>
      </c>
      <c r="K764" s="6" t="s">
        <v>787</v>
      </c>
      <c r="L764" s="6" t="s">
        <v>265</v>
      </c>
      <c r="M764" s="7">
        <v>1220.032056</v>
      </c>
      <c r="N764" s="8">
        <v>5.9317000000000002E-2</v>
      </c>
      <c r="O764" s="7">
        <v>2324</v>
      </c>
      <c r="P764" s="7">
        <v>83524</v>
      </c>
      <c r="Q764" s="7">
        <v>65280</v>
      </c>
      <c r="R764" s="7">
        <v>20568</v>
      </c>
    </row>
    <row r="765" spans="1:18" x14ac:dyDescent="0.25">
      <c r="A765" s="3">
        <v>2020</v>
      </c>
      <c r="B765" s="4">
        <v>65</v>
      </c>
      <c r="C765" s="5">
        <v>44196</v>
      </c>
      <c r="D765" s="6" t="s">
        <v>18</v>
      </c>
      <c r="E765" s="5">
        <v>44204</v>
      </c>
      <c r="F765" s="5">
        <v>44165</v>
      </c>
      <c r="G765" s="5">
        <v>44196</v>
      </c>
      <c r="H765" s="6" t="s">
        <v>19</v>
      </c>
      <c r="I765" s="6" t="s">
        <v>630</v>
      </c>
      <c r="J765" s="6" t="s">
        <v>630</v>
      </c>
      <c r="K765" s="6" t="s">
        <v>788</v>
      </c>
      <c r="L765" s="6" t="s">
        <v>265</v>
      </c>
      <c r="M765" s="7">
        <v>304.10449999999997</v>
      </c>
      <c r="N765" s="8">
        <v>6.4021999999999996E-2</v>
      </c>
      <c r="O765" s="7">
        <v>9050</v>
      </c>
      <c r="P765" s="7">
        <v>64495</v>
      </c>
      <c r="Q765" s="7">
        <v>68795</v>
      </c>
      <c r="R765" s="7">
        <v>4750</v>
      </c>
    </row>
    <row r="766" spans="1:18" x14ac:dyDescent="0.25">
      <c r="A766" s="3">
        <v>2020</v>
      </c>
      <c r="B766" s="4">
        <v>65</v>
      </c>
      <c r="C766" s="5">
        <v>44196</v>
      </c>
      <c r="D766" s="6" t="s">
        <v>18</v>
      </c>
      <c r="E766" s="5">
        <v>44204</v>
      </c>
      <c r="F766" s="5">
        <v>44165</v>
      </c>
      <c r="G766" s="5">
        <v>44196</v>
      </c>
      <c r="H766" s="6" t="s">
        <v>19</v>
      </c>
      <c r="I766" s="6" t="s">
        <v>630</v>
      </c>
      <c r="J766" s="6" t="s">
        <v>630</v>
      </c>
      <c r="K766" s="6" t="s">
        <v>789</v>
      </c>
      <c r="L766" s="6" t="s">
        <v>265</v>
      </c>
      <c r="M766" s="7">
        <v>413.012676</v>
      </c>
      <c r="N766" s="8">
        <v>5.9572E-2</v>
      </c>
      <c r="O766" s="7">
        <v>3324</v>
      </c>
      <c r="P766" s="7">
        <v>34177</v>
      </c>
      <c r="Q766" s="7">
        <v>30568</v>
      </c>
      <c r="R766" s="7">
        <v>6933</v>
      </c>
    </row>
    <row r="767" spans="1:18" x14ac:dyDescent="0.25">
      <c r="A767" s="3">
        <v>2020</v>
      </c>
      <c r="B767" s="4">
        <v>65</v>
      </c>
      <c r="C767" s="5">
        <v>44196</v>
      </c>
      <c r="D767" s="6" t="s">
        <v>18</v>
      </c>
      <c r="E767" s="5">
        <v>44204</v>
      </c>
      <c r="F767" s="5">
        <v>44165</v>
      </c>
      <c r="G767" s="5">
        <v>44196</v>
      </c>
      <c r="H767" s="6" t="s">
        <v>19</v>
      </c>
      <c r="I767" s="6" t="s">
        <v>630</v>
      </c>
      <c r="J767" s="6" t="s">
        <v>630</v>
      </c>
      <c r="K767" s="6" t="s">
        <v>790</v>
      </c>
      <c r="L767" s="6" t="s">
        <v>265</v>
      </c>
      <c r="M767" s="7">
        <v>163.885909</v>
      </c>
      <c r="N767" s="8">
        <v>6.3943E-2</v>
      </c>
      <c r="O767" s="7">
        <v>643</v>
      </c>
      <c r="P767" s="7">
        <v>28822</v>
      </c>
      <c r="Q767" s="7">
        <v>26902</v>
      </c>
      <c r="R767" s="7">
        <v>2563</v>
      </c>
    </row>
    <row r="768" spans="1:18" x14ac:dyDescent="0.25">
      <c r="A768" s="3">
        <v>2020</v>
      </c>
      <c r="B768" s="4">
        <v>65</v>
      </c>
      <c r="C768" s="5">
        <v>44196</v>
      </c>
      <c r="D768" s="6" t="s">
        <v>18</v>
      </c>
      <c r="E768" s="5">
        <v>44204</v>
      </c>
      <c r="F768" s="5">
        <v>44165</v>
      </c>
      <c r="G768" s="5">
        <v>44196</v>
      </c>
      <c r="H768" s="6" t="s">
        <v>19</v>
      </c>
      <c r="I768" s="6" t="s">
        <v>630</v>
      </c>
      <c r="J768" s="6" t="s">
        <v>630</v>
      </c>
      <c r="K768" s="6" t="s">
        <v>791</v>
      </c>
      <c r="L768" s="6" t="s">
        <v>265</v>
      </c>
      <c r="M768" s="7">
        <v>231.85731799999999</v>
      </c>
      <c r="N768" s="8">
        <v>6.3943E-2</v>
      </c>
      <c r="O768" s="7">
        <v>535</v>
      </c>
      <c r="P768" s="7">
        <v>29485</v>
      </c>
      <c r="Q768" s="7">
        <v>26394</v>
      </c>
      <c r="R768" s="7">
        <v>3626</v>
      </c>
    </row>
    <row r="769" spans="1:18" x14ac:dyDescent="0.25">
      <c r="A769" s="3">
        <v>2020</v>
      </c>
      <c r="B769" s="4">
        <v>65</v>
      </c>
      <c r="C769" s="5">
        <v>44196</v>
      </c>
      <c r="D769" s="6" t="s">
        <v>18</v>
      </c>
      <c r="E769" s="5">
        <v>44204</v>
      </c>
      <c r="F769" s="5">
        <v>44165</v>
      </c>
      <c r="G769" s="5">
        <v>44196</v>
      </c>
      <c r="H769" s="6" t="s">
        <v>19</v>
      </c>
      <c r="I769" s="6" t="s">
        <v>630</v>
      </c>
      <c r="J769" s="6" t="s">
        <v>630</v>
      </c>
      <c r="K769" s="6" t="s">
        <v>792</v>
      </c>
      <c r="L769" s="6" t="s">
        <v>265</v>
      </c>
      <c r="M769" s="7">
        <v>351.104961</v>
      </c>
      <c r="N769" s="8">
        <v>9.4307000000000002E-2</v>
      </c>
      <c r="O769" s="7">
        <v>972</v>
      </c>
      <c r="P769" s="7">
        <v>153532</v>
      </c>
      <c r="Q769" s="7">
        <v>150781</v>
      </c>
      <c r="R769" s="7">
        <v>3723</v>
      </c>
    </row>
    <row r="770" spans="1:18" x14ac:dyDescent="0.25">
      <c r="A770" s="3">
        <v>2020</v>
      </c>
      <c r="B770" s="4">
        <v>65</v>
      </c>
      <c r="C770" s="5">
        <v>44196</v>
      </c>
      <c r="D770" s="6" t="s">
        <v>18</v>
      </c>
      <c r="E770" s="5">
        <v>44204</v>
      </c>
      <c r="F770" s="5">
        <v>44165</v>
      </c>
      <c r="G770" s="5">
        <v>44196</v>
      </c>
      <c r="H770" s="6" t="s">
        <v>19</v>
      </c>
      <c r="I770" s="6" t="s">
        <v>630</v>
      </c>
      <c r="J770" s="6" t="s">
        <v>630</v>
      </c>
      <c r="K770" s="6" t="s">
        <v>793</v>
      </c>
      <c r="L770" s="6" t="s">
        <v>265</v>
      </c>
      <c r="M770" s="7">
        <v>925.90612599999997</v>
      </c>
      <c r="N770" s="8">
        <v>9.4307000000000002E-2</v>
      </c>
      <c r="O770" s="7">
        <v>9400</v>
      </c>
      <c r="P770" s="7">
        <v>54621</v>
      </c>
      <c r="Q770" s="7">
        <v>54203</v>
      </c>
      <c r="R770" s="7">
        <v>9818</v>
      </c>
    </row>
    <row r="771" spans="1:18" x14ac:dyDescent="0.25">
      <c r="A771" s="3">
        <v>2020</v>
      </c>
      <c r="B771" s="4">
        <v>65</v>
      </c>
      <c r="C771" s="5">
        <v>44196</v>
      </c>
      <c r="D771" s="6" t="s">
        <v>18</v>
      </c>
      <c r="E771" s="5">
        <v>44204</v>
      </c>
      <c r="F771" s="5">
        <v>44165</v>
      </c>
      <c r="G771" s="5">
        <v>44196</v>
      </c>
      <c r="H771" s="6" t="s">
        <v>19</v>
      </c>
      <c r="I771" s="6" t="s">
        <v>630</v>
      </c>
      <c r="J771" s="6" t="s">
        <v>630</v>
      </c>
      <c r="K771" s="6" t="s">
        <v>794</v>
      </c>
      <c r="L771" s="6" t="s">
        <v>265</v>
      </c>
      <c r="M771" s="7">
        <v>293.860612</v>
      </c>
      <c r="N771" s="8">
        <v>9.4307000000000002E-2</v>
      </c>
      <c r="O771" s="7">
        <v>311</v>
      </c>
      <c r="P771" s="7">
        <v>79717</v>
      </c>
      <c r="Q771" s="7">
        <v>76912</v>
      </c>
      <c r="R771" s="7">
        <v>3116</v>
      </c>
    </row>
    <row r="772" spans="1:18" x14ac:dyDescent="0.25">
      <c r="A772" s="3">
        <v>2020</v>
      </c>
      <c r="B772" s="4">
        <v>65</v>
      </c>
      <c r="C772" s="5">
        <v>44196</v>
      </c>
      <c r="D772" s="6" t="s">
        <v>18</v>
      </c>
      <c r="E772" s="5">
        <v>44204</v>
      </c>
      <c r="F772" s="5">
        <v>44165</v>
      </c>
      <c r="G772" s="5">
        <v>44196</v>
      </c>
      <c r="H772" s="6" t="s">
        <v>19</v>
      </c>
      <c r="I772" s="6" t="s">
        <v>630</v>
      </c>
      <c r="J772" s="6" t="s">
        <v>630</v>
      </c>
      <c r="K772" s="6" t="s">
        <v>795</v>
      </c>
      <c r="L772" s="6" t="s">
        <v>265</v>
      </c>
      <c r="M772" s="7">
        <v>1295.6518120000001</v>
      </c>
      <c r="N772" s="8">
        <v>4.4317000000000002E-2</v>
      </c>
      <c r="O772" s="7">
        <v>11604</v>
      </c>
      <c r="P772" s="7">
        <v>155648</v>
      </c>
      <c r="Q772" s="7">
        <v>138016</v>
      </c>
      <c r="R772" s="7">
        <v>29236</v>
      </c>
    </row>
    <row r="773" spans="1:18" x14ac:dyDescent="0.25">
      <c r="A773" s="3">
        <v>2020</v>
      </c>
      <c r="B773" s="4">
        <v>65</v>
      </c>
      <c r="C773" s="5">
        <v>44196</v>
      </c>
      <c r="D773" s="6" t="s">
        <v>18</v>
      </c>
      <c r="E773" s="5">
        <v>44204</v>
      </c>
      <c r="F773" s="5">
        <v>44165</v>
      </c>
      <c r="G773" s="5">
        <v>44196</v>
      </c>
      <c r="H773" s="6" t="s">
        <v>19</v>
      </c>
      <c r="I773" s="6" t="s">
        <v>630</v>
      </c>
      <c r="J773" s="6" t="s">
        <v>630</v>
      </c>
      <c r="K773" s="6" t="s">
        <v>796</v>
      </c>
      <c r="L773" s="6" t="s">
        <v>265</v>
      </c>
      <c r="M773" s="7">
        <v>83.137208000000001</v>
      </c>
      <c r="N773" s="8">
        <v>8.9011999999999994E-2</v>
      </c>
      <c r="O773" s="7">
        <v>0</v>
      </c>
      <c r="P773" s="7">
        <v>51708</v>
      </c>
      <c r="Q773" s="7">
        <v>50774</v>
      </c>
      <c r="R773" s="7">
        <v>934</v>
      </c>
    </row>
    <row r="774" spans="1:18" x14ac:dyDescent="0.25">
      <c r="A774" s="3">
        <v>2020</v>
      </c>
      <c r="B774" s="4">
        <v>65</v>
      </c>
      <c r="C774" s="5">
        <v>44196</v>
      </c>
      <c r="D774" s="6" t="s">
        <v>18</v>
      </c>
      <c r="E774" s="5">
        <v>44204</v>
      </c>
      <c r="F774" s="5">
        <v>44165</v>
      </c>
      <c r="G774" s="5">
        <v>44196</v>
      </c>
      <c r="H774" s="6" t="s">
        <v>19</v>
      </c>
      <c r="I774" s="6" t="s">
        <v>630</v>
      </c>
      <c r="J774" s="6" t="s">
        <v>630</v>
      </c>
      <c r="K774" s="6" t="s">
        <v>797</v>
      </c>
      <c r="L774" s="6" t="s">
        <v>265</v>
      </c>
      <c r="M774" s="7">
        <v>88.121880000000004</v>
      </c>
      <c r="N774" s="8">
        <v>8.9011999999999994E-2</v>
      </c>
      <c r="O774" s="7">
        <v>374</v>
      </c>
      <c r="P774" s="7">
        <v>52027</v>
      </c>
      <c r="Q774" s="7">
        <v>51411</v>
      </c>
      <c r="R774" s="7">
        <v>990</v>
      </c>
    </row>
    <row r="775" spans="1:18" x14ac:dyDescent="0.25">
      <c r="A775" s="3">
        <v>2020</v>
      </c>
      <c r="B775" s="4">
        <v>65</v>
      </c>
      <c r="C775" s="5">
        <v>44196</v>
      </c>
      <c r="D775" s="6" t="s">
        <v>18</v>
      </c>
      <c r="E775" s="5">
        <v>44204</v>
      </c>
      <c r="F775" s="5">
        <v>44165</v>
      </c>
      <c r="G775" s="5">
        <v>44196</v>
      </c>
      <c r="H775" s="6" t="s">
        <v>19</v>
      </c>
      <c r="I775" s="6" t="s">
        <v>630</v>
      </c>
      <c r="J775" s="6" t="s">
        <v>630</v>
      </c>
      <c r="K775" s="6" t="s">
        <v>798</v>
      </c>
      <c r="L775" s="6" t="s">
        <v>265</v>
      </c>
      <c r="M775" s="7">
        <v>162.69261800000001</v>
      </c>
      <c r="N775" s="8">
        <v>0.14643800000000001</v>
      </c>
      <c r="O775" s="7">
        <v>3162</v>
      </c>
      <c r="P775" s="7">
        <v>21207</v>
      </c>
      <c r="Q775" s="7">
        <v>23258</v>
      </c>
      <c r="R775" s="7">
        <v>1111</v>
      </c>
    </row>
    <row r="776" spans="1:18" x14ac:dyDescent="0.25">
      <c r="A776" s="3">
        <v>2020</v>
      </c>
      <c r="B776" s="4">
        <v>65</v>
      </c>
      <c r="C776" s="5">
        <v>44196</v>
      </c>
      <c r="D776" s="6" t="s">
        <v>18</v>
      </c>
      <c r="E776" s="5">
        <v>44204</v>
      </c>
      <c r="F776" s="5">
        <v>44165</v>
      </c>
      <c r="G776" s="5">
        <v>44196</v>
      </c>
      <c r="H776" s="6" t="s">
        <v>19</v>
      </c>
      <c r="I776" s="6" t="s">
        <v>630</v>
      </c>
      <c r="J776" s="6" t="s">
        <v>630</v>
      </c>
      <c r="K776" s="6" t="s">
        <v>799</v>
      </c>
      <c r="L776" s="6" t="s">
        <v>265</v>
      </c>
      <c r="M776" s="7">
        <v>965.75675999999999</v>
      </c>
      <c r="N776" s="8">
        <v>3.1890000000000002E-2</v>
      </c>
      <c r="O776" s="7">
        <v>8416</v>
      </c>
      <c r="P776" s="7">
        <v>407429</v>
      </c>
      <c r="Q776" s="7">
        <v>385561</v>
      </c>
      <c r="R776" s="7">
        <v>30284</v>
      </c>
    </row>
    <row r="777" spans="1:18" x14ac:dyDescent="0.25">
      <c r="A777" s="3">
        <v>2020</v>
      </c>
      <c r="B777" s="4">
        <v>65</v>
      </c>
      <c r="C777" s="5">
        <v>44196</v>
      </c>
      <c r="D777" s="6" t="s">
        <v>18</v>
      </c>
      <c r="E777" s="5">
        <v>44204</v>
      </c>
      <c r="F777" s="5">
        <v>44165</v>
      </c>
      <c r="G777" s="5">
        <v>44196</v>
      </c>
      <c r="H777" s="6" t="s">
        <v>19</v>
      </c>
      <c r="I777" s="6" t="s">
        <v>630</v>
      </c>
      <c r="J777" s="6" t="s">
        <v>630</v>
      </c>
      <c r="K777" s="6" t="s">
        <v>800</v>
      </c>
      <c r="L777" s="6" t="s">
        <v>265</v>
      </c>
      <c r="M777" s="7">
        <v>696.42200000000003</v>
      </c>
      <c r="N777" s="8">
        <v>4.0966000000000002E-2</v>
      </c>
      <c r="O777" s="7">
        <v>12149</v>
      </c>
      <c r="P777" s="7">
        <v>156378</v>
      </c>
      <c r="Q777" s="7">
        <v>151527</v>
      </c>
      <c r="R777" s="7">
        <v>17000</v>
      </c>
    </row>
    <row r="778" spans="1:18" x14ac:dyDescent="0.25">
      <c r="A778" s="3">
        <v>2020</v>
      </c>
      <c r="B778" s="4">
        <v>65</v>
      </c>
      <c r="C778" s="5">
        <v>44196</v>
      </c>
      <c r="D778" s="6" t="s">
        <v>18</v>
      </c>
      <c r="E778" s="5">
        <v>44204</v>
      </c>
      <c r="F778" s="5">
        <v>44165</v>
      </c>
      <c r="G778" s="5">
        <v>44196</v>
      </c>
      <c r="H778" s="6" t="s">
        <v>19</v>
      </c>
      <c r="I778" s="6" t="s">
        <v>630</v>
      </c>
      <c r="J778" s="6" t="s">
        <v>630</v>
      </c>
      <c r="K778" s="6" t="s">
        <v>801</v>
      </c>
      <c r="L778" s="6" t="s">
        <v>265</v>
      </c>
      <c r="M778" s="7">
        <v>1446.674548</v>
      </c>
      <c r="N778" s="8">
        <v>2.5741540000000001</v>
      </c>
      <c r="O778" s="7">
        <v>120</v>
      </c>
      <c r="P778" s="7">
        <v>1322</v>
      </c>
      <c r="Q778" s="7">
        <v>880</v>
      </c>
      <c r="R778" s="7">
        <v>562</v>
      </c>
    </row>
    <row r="779" spans="1:18" x14ac:dyDescent="0.25">
      <c r="A779" s="3">
        <v>2020</v>
      </c>
      <c r="B779" s="4">
        <v>65</v>
      </c>
      <c r="C779" s="5">
        <v>44196</v>
      </c>
      <c r="D779" s="6" t="s">
        <v>18</v>
      </c>
      <c r="E779" s="5">
        <v>44204</v>
      </c>
      <c r="F779" s="5">
        <v>44165</v>
      </c>
      <c r="G779" s="5">
        <v>44196</v>
      </c>
      <c r="H779" s="6" t="s">
        <v>19</v>
      </c>
      <c r="I779" s="6" t="s">
        <v>630</v>
      </c>
      <c r="J779" s="6" t="s">
        <v>630</v>
      </c>
      <c r="K779" s="6" t="s">
        <v>802</v>
      </c>
      <c r="L779" s="6" t="s">
        <v>265</v>
      </c>
      <c r="M779" s="7">
        <v>218.89767000000001</v>
      </c>
      <c r="N779" s="8">
        <v>5.0090999999999997E-2</v>
      </c>
      <c r="O779" s="7">
        <v>6132</v>
      </c>
      <c r="P779" s="7">
        <v>24498</v>
      </c>
      <c r="Q779" s="7">
        <v>26260</v>
      </c>
      <c r="R779" s="7">
        <v>4370</v>
      </c>
    </row>
    <row r="780" spans="1:18" x14ac:dyDescent="0.25">
      <c r="A780" s="3">
        <v>2020</v>
      </c>
      <c r="B780" s="4">
        <v>65</v>
      </c>
      <c r="C780" s="5">
        <v>44196</v>
      </c>
      <c r="D780" s="6" t="s">
        <v>18</v>
      </c>
      <c r="E780" s="5">
        <v>44204</v>
      </c>
      <c r="F780" s="5">
        <v>44165</v>
      </c>
      <c r="G780" s="5">
        <v>44196</v>
      </c>
      <c r="H780" s="6" t="s">
        <v>19</v>
      </c>
      <c r="I780" s="6" t="s">
        <v>630</v>
      </c>
      <c r="J780" s="6" t="s">
        <v>630</v>
      </c>
      <c r="K780" s="6" t="s">
        <v>803</v>
      </c>
      <c r="L780" s="6" t="s">
        <v>265</v>
      </c>
      <c r="M780" s="7">
        <v>733.85680000000002</v>
      </c>
      <c r="N780" s="8">
        <v>0.15748000000000001</v>
      </c>
      <c r="O780" s="7">
        <v>90</v>
      </c>
      <c r="P780" s="7">
        <v>112948</v>
      </c>
      <c r="Q780" s="7">
        <v>108378</v>
      </c>
      <c r="R780" s="7">
        <v>4660</v>
      </c>
    </row>
    <row r="781" spans="1:18" x14ac:dyDescent="0.25">
      <c r="A781" s="3">
        <v>2020</v>
      </c>
      <c r="B781" s="4">
        <v>65</v>
      </c>
      <c r="C781" s="5">
        <v>44196</v>
      </c>
      <c r="D781" s="6" t="s">
        <v>18</v>
      </c>
      <c r="E781" s="5">
        <v>44204</v>
      </c>
      <c r="F781" s="5">
        <v>44165</v>
      </c>
      <c r="G781" s="5">
        <v>44196</v>
      </c>
      <c r="H781" s="6" t="s">
        <v>19</v>
      </c>
      <c r="I781" s="6" t="s">
        <v>630</v>
      </c>
      <c r="J781" s="6" t="s">
        <v>630</v>
      </c>
      <c r="K781" s="6" t="s">
        <v>804</v>
      </c>
      <c r="L781" s="6" t="s">
        <v>265</v>
      </c>
      <c r="M781" s="7">
        <v>2132.52864</v>
      </c>
      <c r="N781" s="8">
        <v>0.55534600000000001</v>
      </c>
      <c r="O781" s="7">
        <v>810</v>
      </c>
      <c r="P781" s="7">
        <v>90461</v>
      </c>
      <c r="Q781" s="7">
        <v>87431</v>
      </c>
      <c r="R781" s="7">
        <v>3840</v>
      </c>
    </row>
    <row r="782" spans="1:18" x14ac:dyDescent="0.25">
      <c r="A782" s="3">
        <v>2020</v>
      </c>
      <c r="B782" s="4">
        <v>65</v>
      </c>
      <c r="C782" s="5">
        <v>44196</v>
      </c>
      <c r="D782" s="6" t="s">
        <v>18</v>
      </c>
      <c r="E782" s="5">
        <v>44204</v>
      </c>
      <c r="F782" s="5">
        <v>44165</v>
      </c>
      <c r="G782" s="5">
        <v>44196</v>
      </c>
      <c r="H782" s="6" t="s">
        <v>19</v>
      </c>
      <c r="I782" s="6" t="s">
        <v>630</v>
      </c>
      <c r="J782" s="6" t="s">
        <v>630</v>
      </c>
      <c r="K782" s="6" t="s">
        <v>805</v>
      </c>
      <c r="L782" s="6" t="s">
        <v>265</v>
      </c>
      <c r="M782" s="7">
        <v>5642.5455679999995</v>
      </c>
      <c r="N782" s="8">
        <v>2.5741540000000001</v>
      </c>
      <c r="O782" s="7">
        <v>827</v>
      </c>
      <c r="P782" s="7">
        <v>18999</v>
      </c>
      <c r="Q782" s="7">
        <v>17634</v>
      </c>
      <c r="R782" s="7">
        <v>2192</v>
      </c>
    </row>
    <row r="783" spans="1:18" x14ac:dyDescent="0.25">
      <c r="A783" s="3">
        <v>2020</v>
      </c>
      <c r="B783" s="4">
        <v>65</v>
      </c>
      <c r="C783" s="5">
        <v>44196</v>
      </c>
      <c r="D783" s="6" t="s">
        <v>18</v>
      </c>
      <c r="E783" s="5">
        <v>44204</v>
      </c>
      <c r="F783" s="5">
        <v>44165</v>
      </c>
      <c r="G783" s="5">
        <v>44196</v>
      </c>
      <c r="H783" s="6" t="s">
        <v>19</v>
      </c>
      <c r="I783" s="6" t="s">
        <v>630</v>
      </c>
      <c r="J783" s="6" t="s">
        <v>630</v>
      </c>
      <c r="K783" s="6" t="s">
        <v>806</v>
      </c>
      <c r="L783" s="6" t="s">
        <v>265</v>
      </c>
      <c r="M783" s="7">
        <v>524.76426300000003</v>
      </c>
      <c r="N783" s="8">
        <v>2.1074869999999999</v>
      </c>
      <c r="O783" s="7">
        <v>0</v>
      </c>
      <c r="P783" s="7">
        <v>6641</v>
      </c>
      <c r="Q783" s="7">
        <v>6392</v>
      </c>
      <c r="R783" s="7">
        <v>249</v>
      </c>
    </row>
    <row r="784" spans="1:18" x14ac:dyDescent="0.25">
      <c r="A784" s="3">
        <v>2020</v>
      </c>
      <c r="B784" s="4">
        <v>65</v>
      </c>
      <c r="C784" s="5">
        <v>44196</v>
      </c>
      <c r="D784" s="6" t="s">
        <v>18</v>
      </c>
      <c r="E784" s="5">
        <v>44204</v>
      </c>
      <c r="F784" s="5">
        <v>44165</v>
      </c>
      <c r="G784" s="5">
        <v>44196</v>
      </c>
      <c r="H784" s="6" t="s">
        <v>19</v>
      </c>
      <c r="I784" s="6" t="s">
        <v>630</v>
      </c>
      <c r="J784" s="6" t="s">
        <v>630</v>
      </c>
      <c r="K784" s="6" t="s">
        <v>807</v>
      </c>
      <c r="L784" s="6" t="s">
        <v>265</v>
      </c>
      <c r="M784" s="7">
        <v>770.32468800000004</v>
      </c>
      <c r="N784" s="8">
        <v>0.182196</v>
      </c>
      <c r="O784" s="7">
        <v>2518</v>
      </c>
      <c r="P784" s="7">
        <v>29948</v>
      </c>
      <c r="Q784" s="7">
        <v>28238</v>
      </c>
      <c r="R784" s="7">
        <v>4228</v>
      </c>
    </row>
    <row r="785" spans="1:18" x14ac:dyDescent="0.25">
      <c r="A785" s="3">
        <v>2020</v>
      </c>
      <c r="B785" s="4">
        <v>65</v>
      </c>
      <c r="C785" s="5">
        <v>44196</v>
      </c>
      <c r="D785" s="6" t="s">
        <v>18</v>
      </c>
      <c r="E785" s="5">
        <v>44204</v>
      </c>
      <c r="F785" s="5">
        <v>44165</v>
      </c>
      <c r="G785" s="5">
        <v>44196</v>
      </c>
      <c r="H785" s="6" t="s">
        <v>19</v>
      </c>
      <c r="I785" s="6" t="s">
        <v>630</v>
      </c>
      <c r="J785" s="6" t="s">
        <v>630</v>
      </c>
      <c r="K785" s="6" t="s">
        <v>808</v>
      </c>
      <c r="L785" s="6" t="s">
        <v>265</v>
      </c>
      <c r="M785" s="7">
        <v>395.39487600000001</v>
      </c>
      <c r="N785" s="8">
        <v>0.89052900000000002</v>
      </c>
      <c r="O785" s="7">
        <v>570</v>
      </c>
      <c r="P785" s="7">
        <v>16669</v>
      </c>
      <c r="Q785" s="7">
        <v>16795</v>
      </c>
      <c r="R785" s="7">
        <v>444</v>
      </c>
    </row>
    <row r="786" spans="1:18" x14ac:dyDescent="0.25">
      <c r="A786" s="3">
        <v>2020</v>
      </c>
      <c r="B786" s="4">
        <v>65</v>
      </c>
      <c r="C786" s="5">
        <v>44196</v>
      </c>
      <c r="D786" s="6" t="s">
        <v>18</v>
      </c>
      <c r="E786" s="5">
        <v>44204</v>
      </c>
      <c r="F786" s="5">
        <v>44165</v>
      </c>
      <c r="G786" s="5">
        <v>44196</v>
      </c>
      <c r="H786" s="6" t="s">
        <v>19</v>
      </c>
      <c r="I786" s="6" t="s">
        <v>630</v>
      </c>
      <c r="J786" s="6" t="s">
        <v>630</v>
      </c>
      <c r="K786" s="6" t="s">
        <v>809</v>
      </c>
      <c r="L786" s="6" t="s">
        <v>265</v>
      </c>
      <c r="M786" s="7">
        <v>282.16211499999997</v>
      </c>
      <c r="N786" s="8">
        <v>0.28645900000000002</v>
      </c>
      <c r="O786" s="7">
        <v>1260</v>
      </c>
      <c r="P786" s="7">
        <v>61919</v>
      </c>
      <c r="Q786" s="7">
        <v>62194</v>
      </c>
      <c r="R786" s="7">
        <v>985</v>
      </c>
    </row>
    <row r="787" spans="1:18" x14ac:dyDescent="0.25">
      <c r="A787" s="3">
        <v>2020</v>
      </c>
      <c r="B787" s="4">
        <v>65</v>
      </c>
      <c r="C787" s="5">
        <v>44196</v>
      </c>
      <c r="D787" s="6" t="s">
        <v>18</v>
      </c>
      <c r="E787" s="5">
        <v>44204</v>
      </c>
      <c r="F787" s="5">
        <v>44165</v>
      </c>
      <c r="G787" s="5">
        <v>44196</v>
      </c>
      <c r="H787" s="6" t="s">
        <v>19</v>
      </c>
      <c r="I787" s="6" t="s">
        <v>630</v>
      </c>
      <c r="J787" s="6" t="s">
        <v>630</v>
      </c>
      <c r="K787" s="6" t="s">
        <v>810</v>
      </c>
      <c r="L787" s="6" t="s">
        <v>265</v>
      </c>
      <c r="M787" s="7">
        <v>169.70505600000001</v>
      </c>
      <c r="N787" s="8">
        <v>0.101256</v>
      </c>
      <c r="O787" s="7">
        <v>2021</v>
      </c>
      <c r="P787" s="7">
        <v>0</v>
      </c>
      <c r="Q787" s="7">
        <v>345</v>
      </c>
      <c r="R787" s="7">
        <v>1676</v>
      </c>
    </row>
    <row r="788" spans="1:18" x14ac:dyDescent="0.25">
      <c r="A788" s="3">
        <v>2020</v>
      </c>
      <c r="B788" s="4">
        <v>65</v>
      </c>
      <c r="C788" s="5">
        <v>44196</v>
      </c>
      <c r="D788" s="6" t="s">
        <v>18</v>
      </c>
      <c r="E788" s="5">
        <v>44204</v>
      </c>
      <c r="F788" s="5">
        <v>44165</v>
      </c>
      <c r="G788" s="5">
        <v>44196</v>
      </c>
      <c r="H788" s="6" t="s">
        <v>19</v>
      </c>
      <c r="I788" s="6" t="s">
        <v>630</v>
      </c>
      <c r="J788" s="6" t="s">
        <v>630</v>
      </c>
      <c r="K788" s="6" t="s">
        <v>811</v>
      </c>
      <c r="L788" s="6" t="s">
        <v>265</v>
      </c>
      <c r="M788" s="7">
        <v>955.65315999999996</v>
      </c>
      <c r="N788" s="8">
        <v>0.12966800000000001</v>
      </c>
      <c r="O788" s="7">
        <v>7772</v>
      </c>
      <c r="P788" s="7">
        <v>0</v>
      </c>
      <c r="Q788" s="7">
        <v>402</v>
      </c>
      <c r="R788" s="7">
        <v>7370</v>
      </c>
    </row>
    <row r="789" spans="1:18" x14ac:dyDescent="0.25">
      <c r="A789" s="3">
        <v>2020</v>
      </c>
      <c r="B789" s="4">
        <v>65</v>
      </c>
      <c r="C789" s="5">
        <v>44196</v>
      </c>
      <c r="D789" s="6" t="s">
        <v>18</v>
      </c>
      <c r="E789" s="5">
        <v>44204</v>
      </c>
      <c r="F789" s="5">
        <v>44165</v>
      </c>
      <c r="G789" s="5">
        <v>44196</v>
      </c>
      <c r="H789" s="6" t="s">
        <v>19</v>
      </c>
      <c r="I789" s="6" t="s">
        <v>630</v>
      </c>
      <c r="J789" s="6" t="s">
        <v>630</v>
      </c>
      <c r="K789" s="6" t="s">
        <v>812</v>
      </c>
      <c r="L789" s="6" t="s">
        <v>265</v>
      </c>
      <c r="M789" s="7">
        <v>191.88012000000001</v>
      </c>
      <c r="N789" s="8">
        <v>0.101256</v>
      </c>
      <c r="O789" s="7">
        <v>2245</v>
      </c>
      <c r="P789" s="7">
        <v>0</v>
      </c>
      <c r="Q789" s="7">
        <v>350</v>
      </c>
      <c r="R789" s="7">
        <v>1895</v>
      </c>
    </row>
    <row r="790" spans="1:18" x14ac:dyDescent="0.25">
      <c r="A790" s="3">
        <v>2020</v>
      </c>
      <c r="B790" s="4">
        <v>65</v>
      </c>
      <c r="C790" s="5">
        <v>44196</v>
      </c>
      <c r="D790" s="6" t="s">
        <v>18</v>
      </c>
      <c r="E790" s="5">
        <v>44204</v>
      </c>
      <c r="F790" s="5">
        <v>44165</v>
      </c>
      <c r="G790" s="5">
        <v>44196</v>
      </c>
      <c r="H790" s="6" t="s">
        <v>19</v>
      </c>
      <c r="I790" s="6" t="s">
        <v>630</v>
      </c>
      <c r="J790" s="6" t="s">
        <v>630</v>
      </c>
      <c r="K790" s="6" t="s">
        <v>813</v>
      </c>
      <c r="L790" s="6" t="s">
        <v>265</v>
      </c>
      <c r="M790" s="7">
        <v>20.450247999999998</v>
      </c>
      <c r="N790" s="8">
        <v>0.417352</v>
      </c>
      <c r="O790" s="7">
        <v>0</v>
      </c>
      <c r="P790" s="7">
        <v>3150</v>
      </c>
      <c r="Q790" s="7">
        <v>3101</v>
      </c>
      <c r="R790" s="7">
        <v>49</v>
      </c>
    </row>
    <row r="791" spans="1:18" x14ac:dyDescent="0.25">
      <c r="A791" s="3">
        <v>2020</v>
      </c>
      <c r="B791" s="4">
        <v>65</v>
      </c>
      <c r="C791" s="5">
        <v>44196</v>
      </c>
      <c r="D791" s="6" t="s">
        <v>18</v>
      </c>
      <c r="E791" s="5">
        <v>44204</v>
      </c>
      <c r="F791" s="5">
        <v>44165</v>
      </c>
      <c r="G791" s="5">
        <v>44196</v>
      </c>
      <c r="H791" s="6" t="s">
        <v>19</v>
      </c>
      <c r="I791" s="6" t="s">
        <v>630</v>
      </c>
      <c r="J791" s="6" t="s">
        <v>630</v>
      </c>
      <c r="K791" s="6" t="s">
        <v>814</v>
      </c>
      <c r="L791" s="6" t="s">
        <v>265</v>
      </c>
      <c r="M791" s="7">
        <v>429.68849999999998</v>
      </c>
      <c r="N791" s="8">
        <v>0.28645900000000002</v>
      </c>
      <c r="O791" s="7">
        <v>2250</v>
      </c>
      <c r="P791" s="7">
        <v>23976</v>
      </c>
      <c r="Q791" s="7">
        <v>24726</v>
      </c>
      <c r="R791" s="7">
        <v>1500</v>
      </c>
    </row>
    <row r="792" spans="1:18" x14ac:dyDescent="0.25">
      <c r="A792" s="3">
        <v>2020</v>
      </c>
      <c r="B792" s="4">
        <v>65</v>
      </c>
      <c r="C792" s="5">
        <v>44196</v>
      </c>
      <c r="D792" s="6" t="s">
        <v>18</v>
      </c>
      <c r="E792" s="5">
        <v>44204</v>
      </c>
      <c r="F792" s="5">
        <v>44165</v>
      </c>
      <c r="G792" s="5">
        <v>44196</v>
      </c>
      <c r="H792" s="6" t="s">
        <v>19</v>
      </c>
      <c r="I792" s="6" t="s">
        <v>630</v>
      </c>
      <c r="J792" s="6" t="s">
        <v>630</v>
      </c>
      <c r="K792" s="6" t="s">
        <v>815</v>
      </c>
      <c r="L792" s="6" t="s">
        <v>265</v>
      </c>
      <c r="M792" s="7">
        <v>164.049116</v>
      </c>
      <c r="N792" s="8">
        <v>8.9011999999999994E-2</v>
      </c>
      <c r="O792" s="7">
        <v>2284</v>
      </c>
      <c r="P792" s="7">
        <v>32497</v>
      </c>
      <c r="Q792" s="7">
        <v>32938</v>
      </c>
      <c r="R792" s="7">
        <v>1843</v>
      </c>
    </row>
    <row r="793" spans="1:18" x14ac:dyDescent="0.25">
      <c r="A793" s="3">
        <v>2020</v>
      </c>
      <c r="B793" s="4">
        <v>65</v>
      </c>
      <c r="C793" s="5">
        <v>44196</v>
      </c>
      <c r="D793" s="6" t="s">
        <v>18</v>
      </c>
      <c r="E793" s="5">
        <v>44204</v>
      </c>
      <c r="F793" s="5">
        <v>44165</v>
      </c>
      <c r="G793" s="5">
        <v>44196</v>
      </c>
      <c r="H793" s="6" t="s">
        <v>19</v>
      </c>
      <c r="I793" s="6" t="s">
        <v>630</v>
      </c>
      <c r="J793" s="6" t="s">
        <v>630</v>
      </c>
      <c r="K793" s="6" t="s">
        <v>816</v>
      </c>
      <c r="L793" s="6" t="s">
        <v>265</v>
      </c>
      <c r="M793" s="7">
        <v>163.51504399999999</v>
      </c>
      <c r="N793" s="8">
        <v>8.9011999999999994E-2</v>
      </c>
      <c r="O793" s="7">
        <v>3844</v>
      </c>
      <c r="P793" s="7">
        <v>40729</v>
      </c>
      <c r="Q793" s="7">
        <v>42736</v>
      </c>
      <c r="R793" s="7">
        <v>1837</v>
      </c>
    </row>
    <row r="794" spans="1:18" x14ac:dyDescent="0.25">
      <c r="A794" s="3">
        <v>2020</v>
      </c>
      <c r="B794" s="4">
        <v>65</v>
      </c>
      <c r="C794" s="5">
        <v>44196</v>
      </c>
      <c r="D794" s="6" t="s">
        <v>18</v>
      </c>
      <c r="E794" s="5">
        <v>44204</v>
      </c>
      <c r="F794" s="5">
        <v>44165</v>
      </c>
      <c r="G794" s="5">
        <v>44196</v>
      </c>
      <c r="H794" s="6" t="s">
        <v>19</v>
      </c>
      <c r="I794" s="6" t="s">
        <v>630</v>
      </c>
      <c r="J794" s="6" t="s">
        <v>630</v>
      </c>
      <c r="K794" s="6" t="s">
        <v>817</v>
      </c>
      <c r="L794" s="6" t="s">
        <v>265</v>
      </c>
      <c r="M794" s="7">
        <v>61.058897000000002</v>
      </c>
      <c r="N794" s="8">
        <v>0.109621</v>
      </c>
      <c r="O794" s="7">
        <v>0</v>
      </c>
      <c r="P794" s="7">
        <v>15630</v>
      </c>
      <c r="Q794" s="7">
        <v>15073</v>
      </c>
      <c r="R794" s="7">
        <v>557</v>
      </c>
    </row>
    <row r="795" spans="1:18" x14ac:dyDescent="0.25">
      <c r="A795" s="3">
        <v>2020</v>
      </c>
      <c r="B795" s="4">
        <v>65</v>
      </c>
      <c r="C795" s="5">
        <v>44196</v>
      </c>
      <c r="D795" s="6" t="s">
        <v>18</v>
      </c>
      <c r="E795" s="5">
        <v>44204</v>
      </c>
      <c r="F795" s="5">
        <v>44165</v>
      </c>
      <c r="G795" s="5">
        <v>44196</v>
      </c>
      <c r="H795" s="6" t="s">
        <v>19</v>
      </c>
      <c r="I795" s="6" t="s">
        <v>630</v>
      </c>
      <c r="J795" s="6" t="s">
        <v>630</v>
      </c>
      <c r="K795" s="6" t="s">
        <v>818</v>
      </c>
      <c r="L795" s="6" t="s">
        <v>265</v>
      </c>
      <c r="M795" s="7">
        <v>87.806421</v>
      </c>
      <c r="N795" s="8">
        <v>0.109621</v>
      </c>
      <c r="O795" s="7">
        <v>66</v>
      </c>
      <c r="P795" s="7">
        <v>16451</v>
      </c>
      <c r="Q795" s="7">
        <v>15716</v>
      </c>
      <c r="R795" s="7">
        <v>801</v>
      </c>
    </row>
    <row r="796" spans="1:18" x14ac:dyDescent="0.25">
      <c r="A796" s="3">
        <v>2020</v>
      </c>
      <c r="B796" s="4">
        <v>65</v>
      </c>
      <c r="C796" s="5">
        <v>44196</v>
      </c>
      <c r="D796" s="6" t="s">
        <v>18</v>
      </c>
      <c r="E796" s="5">
        <v>44204</v>
      </c>
      <c r="F796" s="5">
        <v>44165</v>
      </c>
      <c r="G796" s="5">
        <v>44196</v>
      </c>
      <c r="H796" s="6" t="s">
        <v>19</v>
      </c>
      <c r="I796" s="6" t="s">
        <v>630</v>
      </c>
      <c r="J796" s="6" t="s">
        <v>630</v>
      </c>
      <c r="K796" s="6" t="s">
        <v>819</v>
      </c>
      <c r="L796" s="6" t="s">
        <v>265</v>
      </c>
      <c r="M796" s="7">
        <v>173.10790600000001</v>
      </c>
      <c r="N796" s="8">
        <v>0.164239</v>
      </c>
      <c r="O796" s="7">
        <v>0</v>
      </c>
      <c r="P796" s="7">
        <v>14556</v>
      </c>
      <c r="Q796" s="7">
        <v>13502</v>
      </c>
      <c r="R796" s="7">
        <v>1054</v>
      </c>
    </row>
    <row r="797" spans="1:18" x14ac:dyDescent="0.25">
      <c r="A797" s="3">
        <v>2020</v>
      </c>
      <c r="B797" s="4">
        <v>65</v>
      </c>
      <c r="C797" s="5">
        <v>44196</v>
      </c>
      <c r="D797" s="6" t="s">
        <v>18</v>
      </c>
      <c r="E797" s="5">
        <v>44204</v>
      </c>
      <c r="F797" s="5">
        <v>44165</v>
      </c>
      <c r="G797" s="5">
        <v>44196</v>
      </c>
      <c r="H797" s="6" t="s">
        <v>19</v>
      </c>
      <c r="I797" s="6" t="s">
        <v>630</v>
      </c>
      <c r="J797" s="6" t="s">
        <v>630</v>
      </c>
      <c r="K797" s="6" t="s">
        <v>820</v>
      </c>
      <c r="L797" s="6" t="s">
        <v>265</v>
      </c>
      <c r="M797" s="7">
        <v>145.49381099999999</v>
      </c>
      <c r="N797" s="8">
        <v>0.34559099999999998</v>
      </c>
      <c r="O797" s="7">
        <v>0</v>
      </c>
      <c r="P797" s="7">
        <v>9350</v>
      </c>
      <c r="Q797" s="7">
        <v>8929</v>
      </c>
      <c r="R797" s="7">
        <v>421</v>
      </c>
    </row>
    <row r="798" spans="1:18" x14ac:dyDescent="0.25">
      <c r="A798" s="3">
        <v>2020</v>
      </c>
      <c r="B798" s="4">
        <v>65</v>
      </c>
      <c r="C798" s="5">
        <v>44196</v>
      </c>
      <c r="D798" s="6" t="s">
        <v>18</v>
      </c>
      <c r="E798" s="5">
        <v>44204</v>
      </c>
      <c r="F798" s="5">
        <v>44165</v>
      </c>
      <c r="G798" s="5">
        <v>44196</v>
      </c>
      <c r="H798" s="6" t="s">
        <v>19</v>
      </c>
      <c r="I798" s="6" t="s">
        <v>630</v>
      </c>
      <c r="J798" s="6" t="s">
        <v>630</v>
      </c>
      <c r="K798" s="6" t="s">
        <v>821</v>
      </c>
      <c r="L798" s="6" t="s">
        <v>265</v>
      </c>
      <c r="M798" s="7">
        <v>182.577</v>
      </c>
      <c r="N798" s="8">
        <v>0.18257699999999999</v>
      </c>
      <c r="O798" s="7">
        <v>1693</v>
      </c>
      <c r="P798" s="7">
        <v>3923</v>
      </c>
      <c r="Q798" s="7">
        <v>4616</v>
      </c>
      <c r="R798" s="7">
        <v>1000</v>
      </c>
    </row>
    <row r="799" spans="1:18" x14ac:dyDescent="0.25">
      <c r="A799" s="3">
        <v>2020</v>
      </c>
      <c r="B799" s="4">
        <v>65</v>
      </c>
      <c r="C799" s="5">
        <v>44196</v>
      </c>
      <c r="D799" s="6" t="s">
        <v>18</v>
      </c>
      <c r="E799" s="5">
        <v>44204</v>
      </c>
      <c r="F799" s="5">
        <v>44165</v>
      </c>
      <c r="G799" s="5">
        <v>44196</v>
      </c>
      <c r="H799" s="6" t="s">
        <v>19</v>
      </c>
      <c r="I799" s="6" t="s">
        <v>630</v>
      </c>
      <c r="J799" s="6" t="s">
        <v>630</v>
      </c>
      <c r="K799" s="6" t="s">
        <v>822</v>
      </c>
      <c r="L799" s="6" t="s">
        <v>265</v>
      </c>
      <c r="M799" s="7">
        <v>49.214799999999997</v>
      </c>
      <c r="N799" s="8">
        <v>0.20169999999999999</v>
      </c>
      <c r="O799" s="7">
        <v>838</v>
      </c>
      <c r="P799" s="7">
        <v>2010</v>
      </c>
      <c r="Q799" s="7">
        <v>2604</v>
      </c>
      <c r="R799" s="7">
        <v>244</v>
      </c>
    </row>
    <row r="800" spans="1:18" x14ac:dyDescent="0.25">
      <c r="A800" s="3">
        <v>2020</v>
      </c>
      <c r="B800" s="4">
        <v>65</v>
      </c>
      <c r="C800" s="5">
        <v>44196</v>
      </c>
      <c r="D800" s="6" t="s">
        <v>18</v>
      </c>
      <c r="E800" s="5">
        <v>44204</v>
      </c>
      <c r="F800" s="5">
        <v>44165</v>
      </c>
      <c r="G800" s="5">
        <v>44196</v>
      </c>
      <c r="H800" s="6" t="s">
        <v>19</v>
      </c>
      <c r="I800" s="6" t="s">
        <v>630</v>
      </c>
      <c r="J800" s="6" t="s">
        <v>630</v>
      </c>
      <c r="K800" s="6" t="s">
        <v>823</v>
      </c>
      <c r="L800" s="6" t="s">
        <v>265</v>
      </c>
      <c r="M800" s="7">
        <v>68.104550000000003</v>
      </c>
      <c r="N800" s="8">
        <v>0.21085000000000001</v>
      </c>
      <c r="O800" s="7">
        <v>590</v>
      </c>
      <c r="P800" s="7">
        <v>1650</v>
      </c>
      <c r="Q800" s="7">
        <v>1917</v>
      </c>
      <c r="R800" s="7">
        <v>323</v>
      </c>
    </row>
    <row r="801" spans="1:18" x14ac:dyDescent="0.25">
      <c r="A801" s="3">
        <v>2020</v>
      </c>
      <c r="B801" s="4">
        <v>65</v>
      </c>
      <c r="C801" s="5">
        <v>44196</v>
      </c>
      <c r="D801" s="6" t="s">
        <v>18</v>
      </c>
      <c r="E801" s="5">
        <v>44204</v>
      </c>
      <c r="F801" s="5">
        <v>44165</v>
      </c>
      <c r="G801" s="5">
        <v>44196</v>
      </c>
      <c r="H801" s="6" t="s">
        <v>19</v>
      </c>
      <c r="I801" s="6" t="s">
        <v>630</v>
      </c>
      <c r="J801" s="6" t="s">
        <v>630</v>
      </c>
      <c r="K801" s="6" t="s">
        <v>824</v>
      </c>
      <c r="L801" s="6" t="s">
        <v>265</v>
      </c>
      <c r="M801" s="7">
        <v>70.978949999999998</v>
      </c>
      <c r="N801" s="8">
        <v>0.48285</v>
      </c>
      <c r="O801" s="7">
        <v>0</v>
      </c>
      <c r="P801" s="7">
        <v>1541</v>
      </c>
      <c r="Q801" s="7">
        <v>1394</v>
      </c>
      <c r="R801" s="7">
        <v>147</v>
      </c>
    </row>
    <row r="802" spans="1:18" x14ac:dyDescent="0.25">
      <c r="A802" s="3">
        <v>2020</v>
      </c>
      <c r="B802" s="4">
        <v>65</v>
      </c>
      <c r="C802" s="5">
        <v>44196</v>
      </c>
      <c r="D802" s="6" t="s">
        <v>18</v>
      </c>
      <c r="E802" s="5">
        <v>44204</v>
      </c>
      <c r="F802" s="5">
        <v>44165</v>
      </c>
      <c r="G802" s="5">
        <v>44196</v>
      </c>
      <c r="H802" s="6" t="s">
        <v>19</v>
      </c>
      <c r="I802" s="6" t="s">
        <v>630</v>
      </c>
      <c r="J802" s="6" t="s">
        <v>630</v>
      </c>
      <c r="K802" s="6" t="s">
        <v>825</v>
      </c>
      <c r="L802" s="6" t="s">
        <v>265</v>
      </c>
      <c r="M802" s="7">
        <v>296.10498899999999</v>
      </c>
      <c r="N802" s="8">
        <v>0.18244299999999999</v>
      </c>
      <c r="O802" s="7">
        <v>3252</v>
      </c>
      <c r="P802" s="7">
        <v>165</v>
      </c>
      <c r="Q802" s="7">
        <v>1794</v>
      </c>
      <c r="R802" s="7">
        <v>1623</v>
      </c>
    </row>
    <row r="803" spans="1:18" x14ac:dyDescent="0.25">
      <c r="A803" s="3">
        <v>2020</v>
      </c>
      <c r="B803" s="4">
        <v>65</v>
      </c>
      <c r="C803" s="5">
        <v>44196</v>
      </c>
      <c r="D803" s="6" t="s">
        <v>18</v>
      </c>
      <c r="E803" s="5">
        <v>44204</v>
      </c>
      <c r="F803" s="5">
        <v>44165</v>
      </c>
      <c r="G803" s="5">
        <v>44196</v>
      </c>
      <c r="H803" s="6" t="s">
        <v>19</v>
      </c>
      <c r="I803" s="6" t="s">
        <v>630</v>
      </c>
      <c r="J803" s="6" t="s">
        <v>630</v>
      </c>
      <c r="K803" s="6" t="s">
        <v>826</v>
      </c>
      <c r="L803" s="6" t="s">
        <v>265</v>
      </c>
      <c r="M803" s="7">
        <v>69.984222000000003</v>
      </c>
      <c r="N803" s="8">
        <v>0.45444299999999999</v>
      </c>
      <c r="O803" s="7">
        <v>0</v>
      </c>
      <c r="P803" s="7">
        <v>3189</v>
      </c>
      <c r="Q803" s="7">
        <v>3035</v>
      </c>
      <c r="R803" s="7">
        <v>154</v>
      </c>
    </row>
    <row r="804" spans="1:18" x14ac:dyDescent="0.25">
      <c r="A804" s="3">
        <v>2020</v>
      </c>
      <c r="B804" s="4">
        <v>65</v>
      </c>
      <c r="C804" s="5">
        <v>44196</v>
      </c>
      <c r="D804" s="6" t="s">
        <v>18</v>
      </c>
      <c r="E804" s="5">
        <v>44204</v>
      </c>
      <c r="F804" s="5">
        <v>44165</v>
      </c>
      <c r="G804" s="5">
        <v>44196</v>
      </c>
      <c r="H804" s="6" t="s">
        <v>19</v>
      </c>
      <c r="I804" s="6" t="s">
        <v>630</v>
      </c>
      <c r="J804" s="6" t="s">
        <v>630</v>
      </c>
      <c r="K804" s="6" t="s">
        <v>827</v>
      </c>
      <c r="L804" s="6" t="s">
        <v>265</v>
      </c>
      <c r="M804" s="7">
        <v>527.59979999999996</v>
      </c>
      <c r="N804" s="8">
        <v>0.18037600000000001</v>
      </c>
      <c r="O804" s="7">
        <v>3661</v>
      </c>
      <c r="P804" s="7">
        <v>3330</v>
      </c>
      <c r="Q804" s="7">
        <v>4066</v>
      </c>
      <c r="R804" s="7">
        <v>2925</v>
      </c>
    </row>
    <row r="805" spans="1:18" x14ac:dyDescent="0.25">
      <c r="A805" s="3">
        <v>2020</v>
      </c>
      <c r="B805" s="4">
        <v>65</v>
      </c>
      <c r="C805" s="5">
        <v>44196</v>
      </c>
      <c r="D805" s="6" t="s">
        <v>18</v>
      </c>
      <c r="E805" s="5">
        <v>44204</v>
      </c>
      <c r="F805" s="5">
        <v>44165</v>
      </c>
      <c r="G805" s="5">
        <v>44196</v>
      </c>
      <c r="H805" s="6" t="s">
        <v>19</v>
      </c>
      <c r="I805" s="6" t="s">
        <v>630</v>
      </c>
      <c r="J805" s="6" t="s">
        <v>630</v>
      </c>
      <c r="K805" s="6" t="s">
        <v>828</v>
      </c>
      <c r="L805" s="6" t="s">
        <v>265</v>
      </c>
      <c r="M805" s="7">
        <v>383.1191</v>
      </c>
      <c r="N805" s="8">
        <v>0.42101</v>
      </c>
      <c r="O805" s="7">
        <v>336</v>
      </c>
      <c r="P805" s="7">
        <v>3457</v>
      </c>
      <c r="Q805" s="7">
        <v>2883</v>
      </c>
      <c r="R805" s="7">
        <v>910</v>
      </c>
    </row>
    <row r="806" spans="1:18" x14ac:dyDescent="0.25">
      <c r="A806" s="3">
        <v>2020</v>
      </c>
      <c r="B806" s="4">
        <v>65</v>
      </c>
      <c r="C806" s="5">
        <v>44196</v>
      </c>
      <c r="D806" s="6" t="s">
        <v>18</v>
      </c>
      <c r="E806" s="5">
        <v>44204</v>
      </c>
      <c r="F806" s="5">
        <v>44165</v>
      </c>
      <c r="G806" s="5">
        <v>44196</v>
      </c>
      <c r="H806" s="6" t="s">
        <v>19</v>
      </c>
      <c r="I806" s="6" t="s">
        <v>630</v>
      </c>
      <c r="J806" s="6" t="s">
        <v>630</v>
      </c>
      <c r="K806" s="6" t="s">
        <v>829</v>
      </c>
      <c r="L806" s="6" t="s">
        <v>265</v>
      </c>
      <c r="M806" s="7">
        <v>44.206049999999998</v>
      </c>
      <c r="N806" s="8">
        <v>0.42101</v>
      </c>
      <c r="O806" s="7">
        <v>0</v>
      </c>
      <c r="P806" s="7">
        <v>780</v>
      </c>
      <c r="Q806" s="7">
        <v>675</v>
      </c>
      <c r="R806" s="7">
        <v>105</v>
      </c>
    </row>
    <row r="807" spans="1:18" x14ac:dyDescent="0.25">
      <c r="A807" s="3">
        <v>2020</v>
      </c>
      <c r="B807" s="4">
        <v>65</v>
      </c>
      <c r="C807" s="5">
        <v>44196</v>
      </c>
      <c r="D807" s="6" t="s">
        <v>18</v>
      </c>
      <c r="E807" s="5">
        <v>44204</v>
      </c>
      <c r="F807" s="5">
        <v>44165</v>
      </c>
      <c r="G807" s="5">
        <v>44196</v>
      </c>
      <c r="H807" s="6" t="s">
        <v>19</v>
      </c>
      <c r="I807" s="6" t="s">
        <v>630</v>
      </c>
      <c r="J807" s="6" t="s">
        <v>630</v>
      </c>
      <c r="K807" s="6" t="s">
        <v>830</v>
      </c>
      <c r="L807" s="6" t="s">
        <v>265</v>
      </c>
      <c r="M807" s="7">
        <v>29.91</v>
      </c>
      <c r="N807" s="8">
        <v>1.4955E-2</v>
      </c>
      <c r="O807" s="7">
        <v>0</v>
      </c>
      <c r="P807" s="7">
        <v>13540</v>
      </c>
      <c r="Q807" s="7">
        <v>11540</v>
      </c>
      <c r="R807" s="7">
        <v>2000</v>
      </c>
    </row>
    <row r="808" spans="1:18" x14ac:dyDescent="0.25">
      <c r="A808" s="3">
        <v>2020</v>
      </c>
      <c r="B808" s="4">
        <v>65</v>
      </c>
      <c r="C808" s="5">
        <v>44196</v>
      </c>
      <c r="D808" s="6" t="s">
        <v>18</v>
      </c>
      <c r="E808" s="5">
        <v>44204</v>
      </c>
      <c r="F808" s="5">
        <v>44165</v>
      </c>
      <c r="G808" s="5">
        <v>44196</v>
      </c>
      <c r="H808" s="6" t="s">
        <v>19</v>
      </c>
      <c r="I808" s="6" t="s">
        <v>630</v>
      </c>
      <c r="J808" s="6" t="s">
        <v>630</v>
      </c>
      <c r="K808" s="6" t="s">
        <v>831</v>
      </c>
      <c r="L808" s="6" t="s">
        <v>265</v>
      </c>
      <c r="M808" s="7">
        <v>29.91</v>
      </c>
      <c r="N808" s="8">
        <v>1.4955E-2</v>
      </c>
      <c r="O808" s="7">
        <v>0</v>
      </c>
      <c r="P808" s="7">
        <v>12383</v>
      </c>
      <c r="Q808" s="7">
        <v>10383</v>
      </c>
      <c r="R808" s="7">
        <v>2000</v>
      </c>
    </row>
    <row r="809" spans="1:18" x14ac:dyDescent="0.25">
      <c r="A809" s="3">
        <v>2020</v>
      </c>
      <c r="B809" s="4">
        <v>65</v>
      </c>
      <c r="C809" s="5">
        <v>44196</v>
      </c>
      <c r="D809" s="6" t="s">
        <v>18</v>
      </c>
      <c r="E809" s="5">
        <v>44204</v>
      </c>
      <c r="F809" s="5">
        <v>44165</v>
      </c>
      <c r="G809" s="5">
        <v>44196</v>
      </c>
      <c r="H809" s="6" t="s">
        <v>19</v>
      </c>
      <c r="I809" s="6" t="s">
        <v>630</v>
      </c>
      <c r="J809" s="6" t="s">
        <v>630</v>
      </c>
      <c r="K809" s="6" t="s">
        <v>832</v>
      </c>
      <c r="L809" s="6" t="s">
        <v>265</v>
      </c>
      <c r="M809" s="7">
        <v>23.288256000000001</v>
      </c>
      <c r="N809" s="8">
        <v>0.97034399999999998</v>
      </c>
      <c r="O809" s="7">
        <v>0</v>
      </c>
      <c r="P809" s="7">
        <v>1476</v>
      </c>
      <c r="Q809" s="7">
        <v>1452</v>
      </c>
      <c r="R809" s="7">
        <v>24</v>
      </c>
    </row>
    <row r="810" spans="1:18" x14ac:dyDescent="0.25">
      <c r="A810" s="3">
        <v>2020</v>
      </c>
      <c r="B810" s="4">
        <v>65</v>
      </c>
      <c r="C810" s="5">
        <v>44196</v>
      </c>
      <c r="D810" s="6" t="s">
        <v>18</v>
      </c>
      <c r="E810" s="5">
        <v>44204</v>
      </c>
      <c r="F810" s="5">
        <v>44165</v>
      </c>
      <c r="G810" s="5">
        <v>44196</v>
      </c>
      <c r="H810" s="6" t="s">
        <v>19</v>
      </c>
      <c r="I810" s="6" t="s">
        <v>630</v>
      </c>
      <c r="J810" s="6" t="s">
        <v>630</v>
      </c>
      <c r="K810" s="6" t="s">
        <v>833</v>
      </c>
      <c r="L810" s="6" t="s">
        <v>265</v>
      </c>
      <c r="M810" s="7">
        <v>82.006707000000006</v>
      </c>
      <c r="N810" s="8">
        <v>0.182643</v>
      </c>
      <c r="O810" s="7">
        <v>1896</v>
      </c>
      <c r="P810" s="7">
        <v>1542</v>
      </c>
      <c r="Q810" s="7">
        <v>2989</v>
      </c>
      <c r="R810" s="7">
        <v>449</v>
      </c>
    </row>
    <row r="811" spans="1:18" x14ac:dyDescent="0.25">
      <c r="A811" s="3">
        <v>2020</v>
      </c>
      <c r="B811" s="4">
        <v>65</v>
      </c>
      <c r="C811" s="5">
        <v>44196</v>
      </c>
      <c r="D811" s="6" t="s">
        <v>18</v>
      </c>
      <c r="E811" s="5">
        <v>44204</v>
      </c>
      <c r="F811" s="5">
        <v>44165</v>
      </c>
      <c r="G811" s="5">
        <v>44196</v>
      </c>
      <c r="H811" s="6" t="s">
        <v>19</v>
      </c>
      <c r="I811" s="6" t="s">
        <v>630</v>
      </c>
      <c r="J811" s="6" t="s">
        <v>630</v>
      </c>
      <c r="K811" s="6" t="s">
        <v>834</v>
      </c>
      <c r="L811" s="6" t="s">
        <v>265</v>
      </c>
      <c r="M811" s="7">
        <v>67.818432000000001</v>
      </c>
      <c r="N811" s="8">
        <v>0.128444</v>
      </c>
      <c r="O811" s="7">
        <v>0</v>
      </c>
      <c r="P811" s="7">
        <v>8196</v>
      </c>
      <c r="Q811" s="7">
        <v>7668</v>
      </c>
      <c r="R811" s="7">
        <v>528</v>
      </c>
    </row>
    <row r="812" spans="1:18" x14ac:dyDescent="0.25">
      <c r="A812" s="3">
        <v>2020</v>
      </c>
      <c r="B812" s="4">
        <v>65</v>
      </c>
      <c r="C812" s="5">
        <v>44196</v>
      </c>
      <c r="D812" s="6" t="s">
        <v>18</v>
      </c>
      <c r="E812" s="5">
        <v>44204</v>
      </c>
      <c r="F812" s="5">
        <v>44165</v>
      </c>
      <c r="G812" s="5">
        <v>44196</v>
      </c>
      <c r="H812" s="6" t="s">
        <v>19</v>
      </c>
      <c r="I812" s="6" t="s">
        <v>630</v>
      </c>
      <c r="J812" s="6" t="s">
        <v>630</v>
      </c>
      <c r="K812" s="6" t="s">
        <v>835</v>
      </c>
      <c r="L812" s="6" t="s">
        <v>265</v>
      </c>
      <c r="M812" s="7">
        <v>122.864458</v>
      </c>
      <c r="N812" s="8">
        <v>0.221777</v>
      </c>
      <c r="O812" s="7">
        <v>110</v>
      </c>
      <c r="P812" s="7">
        <v>4517</v>
      </c>
      <c r="Q812" s="7">
        <v>4073</v>
      </c>
      <c r="R812" s="7">
        <v>554</v>
      </c>
    </row>
    <row r="813" spans="1:18" x14ac:dyDescent="0.25">
      <c r="A813" s="3">
        <v>2020</v>
      </c>
      <c r="B813" s="4">
        <v>65</v>
      </c>
      <c r="C813" s="5">
        <v>44196</v>
      </c>
      <c r="D813" s="6" t="s">
        <v>18</v>
      </c>
      <c r="E813" s="5">
        <v>44204</v>
      </c>
      <c r="F813" s="5">
        <v>44165</v>
      </c>
      <c r="G813" s="5">
        <v>44196</v>
      </c>
      <c r="H813" s="6" t="s">
        <v>19</v>
      </c>
      <c r="I813" s="6" t="s">
        <v>630</v>
      </c>
      <c r="J813" s="6" t="s">
        <v>630</v>
      </c>
      <c r="K813" s="6" t="s">
        <v>836</v>
      </c>
      <c r="L813" s="6" t="s">
        <v>265</v>
      </c>
      <c r="M813" s="7">
        <v>32.601219</v>
      </c>
      <c r="N813" s="8">
        <v>0.221777</v>
      </c>
      <c r="O813" s="7">
        <v>95</v>
      </c>
      <c r="P813" s="7">
        <v>2173</v>
      </c>
      <c r="Q813" s="7">
        <v>2121</v>
      </c>
      <c r="R813" s="7">
        <v>147</v>
      </c>
    </row>
    <row r="814" spans="1:18" x14ac:dyDescent="0.25">
      <c r="A814" s="3">
        <v>2020</v>
      </c>
      <c r="B814" s="4">
        <v>65</v>
      </c>
      <c r="C814" s="5">
        <v>44196</v>
      </c>
      <c r="D814" s="6" t="s">
        <v>18</v>
      </c>
      <c r="E814" s="5">
        <v>44204</v>
      </c>
      <c r="F814" s="5">
        <v>44165</v>
      </c>
      <c r="G814" s="5">
        <v>44196</v>
      </c>
      <c r="H814" s="6" t="s">
        <v>19</v>
      </c>
      <c r="I814" s="6" t="s">
        <v>630</v>
      </c>
      <c r="J814" s="6" t="s">
        <v>630</v>
      </c>
      <c r="K814" s="6" t="s">
        <v>837</v>
      </c>
      <c r="L814" s="6" t="s">
        <v>265</v>
      </c>
      <c r="M814" s="7">
        <v>11.770607999999999</v>
      </c>
      <c r="N814" s="8">
        <v>0.28708800000000001</v>
      </c>
      <c r="O814" s="7">
        <v>0</v>
      </c>
      <c r="P814" s="7">
        <v>7886</v>
      </c>
      <c r="Q814" s="7">
        <v>7845</v>
      </c>
      <c r="R814" s="7">
        <v>41</v>
      </c>
    </row>
    <row r="815" spans="1:18" x14ac:dyDescent="0.25">
      <c r="A815" s="3">
        <v>2020</v>
      </c>
      <c r="B815" s="4">
        <v>65</v>
      </c>
      <c r="C815" s="5">
        <v>44196</v>
      </c>
      <c r="D815" s="6" t="s">
        <v>18</v>
      </c>
      <c r="E815" s="5">
        <v>44204</v>
      </c>
      <c r="F815" s="5">
        <v>44165</v>
      </c>
      <c r="G815" s="5">
        <v>44196</v>
      </c>
      <c r="H815" s="6" t="s">
        <v>19</v>
      </c>
      <c r="I815" s="6" t="s">
        <v>630</v>
      </c>
      <c r="J815" s="6" t="s">
        <v>630</v>
      </c>
      <c r="K815" s="6" t="s">
        <v>838</v>
      </c>
      <c r="L815" s="6" t="s">
        <v>265</v>
      </c>
      <c r="M815" s="7">
        <v>55.358969999999999</v>
      </c>
      <c r="N815" s="8">
        <v>9.3670000000000003E-2</v>
      </c>
      <c r="O815" s="7">
        <v>0</v>
      </c>
      <c r="P815" s="7">
        <v>5335</v>
      </c>
      <c r="Q815" s="7">
        <v>4744</v>
      </c>
      <c r="R815" s="7">
        <v>591</v>
      </c>
    </row>
    <row r="816" spans="1:18" x14ac:dyDescent="0.25">
      <c r="A816" s="3">
        <v>2020</v>
      </c>
      <c r="B816" s="4">
        <v>65</v>
      </c>
      <c r="C816" s="5">
        <v>44196</v>
      </c>
      <c r="D816" s="6" t="s">
        <v>18</v>
      </c>
      <c r="E816" s="5">
        <v>44204</v>
      </c>
      <c r="F816" s="5">
        <v>44165</v>
      </c>
      <c r="G816" s="5">
        <v>44196</v>
      </c>
      <c r="H816" s="6" t="s">
        <v>19</v>
      </c>
      <c r="I816" s="6" t="s">
        <v>630</v>
      </c>
      <c r="J816" s="6" t="s">
        <v>630</v>
      </c>
      <c r="K816" s="6" t="s">
        <v>839</v>
      </c>
      <c r="L816" s="6" t="s">
        <v>265</v>
      </c>
      <c r="M816" s="7">
        <v>160.9265</v>
      </c>
      <c r="N816" s="8">
        <v>0.22989499999999999</v>
      </c>
      <c r="O816" s="7">
        <v>65</v>
      </c>
      <c r="P816" s="7">
        <v>8474</v>
      </c>
      <c r="Q816" s="7">
        <v>7839</v>
      </c>
      <c r="R816" s="7">
        <v>700</v>
      </c>
    </row>
    <row r="817" spans="1:18" x14ac:dyDescent="0.25">
      <c r="A817" s="3">
        <v>2020</v>
      </c>
      <c r="B817" s="4">
        <v>65</v>
      </c>
      <c r="C817" s="5">
        <v>44196</v>
      </c>
      <c r="D817" s="6" t="s">
        <v>18</v>
      </c>
      <c r="E817" s="5">
        <v>44204</v>
      </c>
      <c r="F817" s="5">
        <v>44165</v>
      </c>
      <c r="G817" s="5">
        <v>44196</v>
      </c>
      <c r="H817" s="6" t="s">
        <v>19</v>
      </c>
      <c r="I817" s="6" t="s">
        <v>630</v>
      </c>
      <c r="J817" s="6" t="s">
        <v>630</v>
      </c>
      <c r="K817" s="6" t="s">
        <v>840</v>
      </c>
      <c r="L817" s="6" t="s">
        <v>265</v>
      </c>
      <c r="M817" s="7">
        <v>90.118840000000006</v>
      </c>
      <c r="N817" s="8">
        <v>0.22989499999999999</v>
      </c>
      <c r="O817" s="7">
        <v>56</v>
      </c>
      <c r="P817" s="7">
        <v>8561</v>
      </c>
      <c r="Q817" s="7">
        <v>8225</v>
      </c>
      <c r="R817" s="7">
        <v>392</v>
      </c>
    </row>
    <row r="818" spans="1:18" x14ac:dyDescent="0.25">
      <c r="A818" s="3">
        <v>2020</v>
      </c>
      <c r="B818" s="4">
        <v>65</v>
      </c>
      <c r="C818" s="5">
        <v>44196</v>
      </c>
      <c r="D818" s="6" t="s">
        <v>18</v>
      </c>
      <c r="E818" s="5">
        <v>44204</v>
      </c>
      <c r="F818" s="5">
        <v>44165</v>
      </c>
      <c r="G818" s="5">
        <v>44196</v>
      </c>
      <c r="H818" s="6" t="s">
        <v>19</v>
      </c>
      <c r="I818" s="6" t="s">
        <v>630</v>
      </c>
      <c r="J818" s="6" t="s">
        <v>630</v>
      </c>
      <c r="K818" s="6" t="s">
        <v>841</v>
      </c>
      <c r="L818" s="6" t="s">
        <v>265</v>
      </c>
      <c r="M818" s="7">
        <v>167.37689599999999</v>
      </c>
      <c r="N818" s="8">
        <v>0.16345399999999999</v>
      </c>
      <c r="O818" s="7">
        <v>0</v>
      </c>
      <c r="P818" s="7">
        <v>9876</v>
      </c>
      <c r="Q818" s="7">
        <v>8852</v>
      </c>
      <c r="R818" s="7">
        <v>1024</v>
      </c>
    </row>
    <row r="819" spans="1:18" x14ac:dyDescent="0.25">
      <c r="A819" s="3">
        <v>2020</v>
      </c>
      <c r="B819" s="4">
        <v>65</v>
      </c>
      <c r="C819" s="5">
        <v>44196</v>
      </c>
      <c r="D819" s="6" t="s">
        <v>18</v>
      </c>
      <c r="E819" s="5">
        <v>44204</v>
      </c>
      <c r="F819" s="5">
        <v>44165</v>
      </c>
      <c r="G819" s="5">
        <v>44196</v>
      </c>
      <c r="H819" s="6" t="s">
        <v>19</v>
      </c>
      <c r="I819" s="6" t="s">
        <v>630</v>
      </c>
      <c r="J819" s="6" t="s">
        <v>630</v>
      </c>
      <c r="K819" s="6" t="s">
        <v>842</v>
      </c>
      <c r="L819" s="6" t="s">
        <v>265</v>
      </c>
      <c r="M819" s="7">
        <v>186.01065199999999</v>
      </c>
      <c r="N819" s="8">
        <v>0.16345399999999999</v>
      </c>
      <c r="O819" s="7">
        <v>0</v>
      </c>
      <c r="P819" s="7">
        <v>10028</v>
      </c>
      <c r="Q819" s="7">
        <v>8890</v>
      </c>
      <c r="R819" s="7">
        <v>1138</v>
      </c>
    </row>
    <row r="820" spans="1:18" x14ac:dyDescent="0.25">
      <c r="A820" s="3">
        <v>2020</v>
      </c>
      <c r="B820" s="4">
        <v>65</v>
      </c>
      <c r="C820" s="5">
        <v>44196</v>
      </c>
      <c r="D820" s="6" t="s">
        <v>18</v>
      </c>
      <c r="E820" s="5">
        <v>44204</v>
      </c>
      <c r="F820" s="5">
        <v>44165</v>
      </c>
      <c r="G820" s="5">
        <v>44196</v>
      </c>
      <c r="H820" s="6" t="s">
        <v>19</v>
      </c>
      <c r="I820" s="6" t="s">
        <v>630</v>
      </c>
      <c r="J820" s="6" t="s">
        <v>630</v>
      </c>
      <c r="K820" s="6" t="s">
        <v>843</v>
      </c>
      <c r="L820" s="6" t="s">
        <v>265</v>
      </c>
      <c r="M820" s="7">
        <v>350.83800000000002</v>
      </c>
      <c r="N820" s="8">
        <v>0.32850000000000001</v>
      </c>
      <c r="O820" s="7">
        <v>0</v>
      </c>
      <c r="P820" s="7">
        <v>11531</v>
      </c>
      <c r="Q820" s="7">
        <v>10463</v>
      </c>
      <c r="R820" s="7">
        <v>1068</v>
      </c>
    </row>
    <row r="821" spans="1:18" x14ac:dyDescent="0.25">
      <c r="A821" s="3">
        <v>2020</v>
      </c>
      <c r="B821" s="4">
        <v>65</v>
      </c>
      <c r="C821" s="5">
        <v>44196</v>
      </c>
      <c r="D821" s="6" t="s">
        <v>18</v>
      </c>
      <c r="E821" s="5">
        <v>44204</v>
      </c>
      <c r="F821" s="5">
        <v>44165</v>
      </c>
      <c r="G821" s="5">
        <v>44196</v>
      </c>
      <c r="H821" s="6" t="s">
        <v>19</v>
      </c>
      <c r="I821" s="6" t="s">
        <v>630</v>
      </c>
      <c r="J821" s="6" t="s">
        <v>630</v>
      </c>
      <c r="K821" s="6" t="s">
        <v>844</v>
      </c>
      <c r="L821" s="6" t="s">
        <v>265</v>
      </c>
      <c r="M821" s="7">
        <v>816.4624</v>
      </c>
      <c r="N821" s="8">
        <v>0.60033999999999998</v>
      </c>
      <c r="O821" s="7">
        <v>0</v>
      </c>
      <c r="P821" s="7">
        <v>28279</v>
      </c>
      <c r="Q821" s="7">
        <v>26919</v>
      </c>
      <c r="R821" s="7">
        <v>1360</v>
      </c>
    </row>
    <row r="822" spans="1:18" x14ac:dyDescent="0.25">
      <c r="A822" s="3">
        <v>2020</v>
      </c>
      <c r="B822" s="4">
        <v>65</v>
      </c>
      <c r="C822" s="5">
        <v>44196</v>
      </c>
      <c r="D822" s="6" t="s">
        <v>18</v>
      </c>
      <c r="E822" s="5">
        <v>44204</v>
      </c>
      <c r="F822" s="5">
        <v>44165</v>
      </c>
      <c r="G822" s="5">
        <v>44196</v>
      </c>
      <c r="H822" s="6" t="s">
        <v>19</v>
      </c>
      <c r="I822" s="6" t="s">
        <v>630</v>
      </c>
      <c r="J822" s="6" t="s">
        <v>630</v>
      </c>
      <c r="K822" s="6" t="s">
        <v>845</v>
      </c>
      <c r="L822" s="6" t="s">
        <v>265</v>
      </c>
      <c r="M822" s="7">
        <v>1192.8555040000001</v>
      </c>
      <c r="N822" s="8">
        <v>0.32556099999999999</v>
      </c>
      <c r="O822" s="7">
        <v>2210</v>
      </c>
      <c r="P822" s="7">
        <v>35063</v>
      </c>
      <c r="Q822" s="7">
        <v>33609</v>
      </c>
      <c r="R822" s="7">
        <v>3664</v>
      </c>
    </row>
    <row r="823" spans="1:18" x14ac:dyDescent="0.25">
      <c r="A823" s="3">
        <v>2020</v>
      </c>
      <c r="B823" s="4">
        <v>65</v>
      </c>
      <c r="C823" s="5">
        <v>44196</v>
      </c>
      <c r="D823" s="6" t="s">
        <v>18</v>
      </c>
      <c r="E823" s="5">
        <v>44204</v>
      </c>
      <c r="F823" s="5">
        <v>44165</v>
      </c>
      <c r="G823" s="5">
        <v>44196</v>
      </c>
      <c r="H823" s="6" t="s">
        <v>19</v>
      </c>
      <c r="I823" s="6" t="s">
        <v>630</v>
      </c>
      <c r="J823" s="6" t="s">
        <v>630</v>
      </c>
      <c r="K823" s="6" t="s">
        <v>846</v>
      </c>
      <c r="L823" s="6" t="s">
        <v>265</v>
      </c>
      <c r="M823" s="7">
        <v>1575.3048100000001</v>
      </c>
      <c r="N823" s="8">
        <v>0.34736600000000001</v>
      </c>
      <c r="O823" s="7">
        <v>410</v>
      </c>
      <c r="P823" s="7">
        <v>18680</v>
      </c>
      <c r="Q823" s="7">
        <v>14555</v>
      </c>
      <c r="R823" s="7">
        <v>4535</v>
      </c>
    </row>
    <row r="824" spans="1:18" x14ac:dyDescent="0.25">
      <c r="A824" s="3">
        <v>2020</v>
      </c>
      <c r="B824" s="4">
        <v>65</v>
      </c>
      <c r="C824" s="5">
        <v>44196</v>
      </c>
      <c r="D824" s="6" t="s">
        <v>18</v>
      </c>
      <c r="E824" s="5">
        <v>44204</v>
      </c>
      <c r="F824" s="5">
        <v>44165</v>
      </c>
      <c r="G824" s="5">
        <v>44196</v>
      </c>
      <c r="H824" s="6" t="s">
        <v>19</v>
      </c>
      <c r="I824" s="6" t="s">
        <v>630</v>
      </c>
      <c r="J824" s="6" t="s">
        <v>630</v>
      </c>
      <c r="K824" s="6" t="s">
        <v>847</v>
      </c>
      <c r="L824" s="6" t="s">
        <v>265</v>
      </c>
      <c r="M824" s="7">
        <v>403.57194500000003</v>
      </c>
      <c r="N824" s="8">
        <v>0.217559</v>
      </c>
      <c r="O824" s="7">
        <v>2061</v>
      </c>
      <c r="P824" s="7">
        <v>10</v>
      </c>
      <c r="Q824" s="7">
        <v>216</v>
      </c>
      <c r="R824" s="7">
        <v>1855</v>
      </c>
    </row>
    <row r="825" spans="1:18" x14ac:dyDescent="0.25">
      <c r="A825" s="3">
        <v>2020</v>
      </c>
      <c r="B825" s="4">
        <v>65</v>
      </c>
      <c r="C825" s="5">
        <v>44196</v>
      </c>
      <c r="D825" s="6" t="s">
        <v>18</v>
      </c>
      <c r="E825" s="5">
        <v>44204</v>
      </c>
      <c r="F825" s="5">
        <v>44165</v>
      </c>
      <c r="G825" s="5">
        <v>44196</v>
      </c>
      <c r="H825" s="6" t="s">
        <v>19</v>
      </c>
      <c r="I825" s="6" t="s">
        <v>630</v>
      </c>
      <c r="J825" s="6" t="s">
        <v>630</v>
      </c>
      <c r="K825" s="6" t="s">
        <v>848</v>
      </c>
      <c r="L825" s="6" t="s">
        <v>265</v>
      </c>
      <c r="M825" s="7">
        <v>1027.6181999999999</v>
      </c>
      <c r="N825" s="8">
        <v>0.23302</v>
      </c>
      <c r="O825" s="7">
        <v>2085</v>
      </c>
      <c r="P825" s="7">
        <v>100076</v>
      </c>
      <c r="Q825" s="7">
        <v>97751</v>
      </c>
      <c r="R825" s="7">
        <v>4410</v>
      </c>
    </row>
    <row r="826" spans="1:18" x14ac:dyDescent="0.25">
      <c r="A826" s="3">
        <v>2020</v>
      </c>
      <c r="B826" s="4">
        <v>65</v>
      </c>
      <c r="C826" s="5">
        <v>44196</v>
      </c>
      <c r="D826" s="6" t="s">
        <v>18</v>
      </c>
      <c r="E826" s="5">
        <v>44204</v>
      </c>
      <c r="F826" s="5">
        <v>44165</v>
      </c>
      <c r="G826" s="5">
        <v>44196</v>
      </c>
      <c r="H826" s="6" t="s">
        <v>19</v>
      </c>
      <c r="I826" s="6" t="s">
        <v>630</v>
      </c>
      <c r="J826" s="6" t="s">
        <v>630</v>
      </c>
      <c r="K826" s="6" t="s">
        <v>849</v>
      </c>
      <c r="L826" s="6" t="s">
        <v>265</v>
      </c>
      <c r="M826" s="7">
        <v>424.20547499999998</v>
      </c>
      <c r="N826" s="8">
        <v>0.14572499999999999</v>
      </c>
      <c r="O826" s="7">
        <v>1680</v>
      </c>
      <c r="P826" s="7">
        <v>94819</v>
      </c>
      <c r="Q826" s="7">
        <v>93588</v>
      </c>
      <c r="R826" s="7">
        <v>2911</v>
      </c>
    </row>
    <row r="827" spans="1:18" x14ac:dyDescent="0.25">
      <c r="A827" s="3">
        <v>2020</v>
      </c>
      <c r="B827" s="4">
        <v>65</v>
      </c>
      <c r="C827" s="5">
        <v>44196</v>
      </c>
      <c r="D827" s="6" t="s">
        <v>18</v>
      </c>
      <c r="E827" s="5">
        <v>44204</v>
      </c>
      <c r="F827" s="5">
        <v>44165</v>
      </c>
      <c r="G827" s="5">
        <v>44196</v>
      </c>
      <c r="H827" s="6" t="s">
        <v>19</v>
      </c>
      <c r="I827" s="6" t="s">
        <v>850</v>
      </c>
      <c r="J827" s="6" t="s">
        <v>850</v>
      </c>
      <c r="K827" s="6" t="s">
        <v>851</v>
      </c>
      <c r="L827" s="6" t="s">
        <v>22</v>
      </c>
      <c r="M827" s="7">
        <v>-29.48</v>
      </c>
      <c r="N827" s="8">
        <v>0.33500000000000002</v>
      </c>
      <c r="O827" s="7">
        <v>0</v>
      </c>
      <c r="P827" s="7">
        <v>112636</v>
      </c>
      <c r="Q827" s="7">
        <v>112724</v>
      </c>
      <c r="R827" s="7">
        <v>-88</v>
      </c>
    </row>
    <row r="828" spans="1:18" x14ac:dyDescent="0.25">
      <c r="A828" s="3">
        <v>2020</v>
      </c>
      <c r="B828" s="4">
        <v>65</v>
      </c>
      <c r="C828" s="5">
        <v>44196</v>
      </c>
      <c r="D828" s="6" t="s">
        <v>18</v>
      </c>
      <c r="E828" s="5">
        <v>44204</v>
      </c>
      <c r="F828" s="5">
        <v>44165</v>
      </c>
      <c r="G828" s="5">
        <v>44196</v>
      </c>
      <c r="H828" s="6" t="s">
        <v>19</v>
      </c>
      <c r="I828" s="6" t="s">
        <v>850</v>
      </c>
      <c r="J828" s="6" t="s">
        <v>850</v>
      </c>
      <c r="K828" s="6" t="s">
        <v>852</v>
      </c>
      <c r="L828" s="6" t="s">
        <v>22</v>
      </c>
      <c r="M828" s="7">
        <v>530.71199999999999</v>
      </c>
      <c r="N828" s="8">
        <v>0.126</v>
      </c>
      <c r="O828" s="7">
        <v>271</v>
      </c>
      <c r="P828" s="7">
        <v>81140</v>
      </c>
      <c r="Q828" s="7">
        <v>77199</v>
      </c>
      <c r="R828" s="7">
        <v>4212</v>
      </c>
    </row>
    <row r="829" spans="1:18" x14ac:dyDescent="0.25">
      <c r="A829" s="3">
        <v>2020</v>
      </c>
      <c r="B829" s="4">
        <v>65</v>
      </c>
      <c r="C829" s="5">
        <v>44196</v>
      </c>
      <c r="D829" s="6" t="s">
        <v>18</v>
      </c>
      <c r="E829" s="5">
        <v>44204</v>
      </c>
      <c r="F829" s="5">
        <v>44165</v>
      </c>
      <c r="G829" s="5">
        <v>44196</v>
      </c>
      <c r="H829" s="6" t="s">
        <v>19</v>
      </c>
      <c r="I829" s="6" t="s">
        <v>850</v>
      </c>
      <c r="J829" s="6" t="s">
        <v>850</v>
      </c>
      <c r="K829" s="6" t="s">
        <v>853</v>
      </c>
      <c r="L829" s="6" t="s">
        <v>22</v>
      </c>
      <c r="M829" s="7">
        <v>81.324799999999996</v>
      </c>
      <c r="N829" s="8">
        <v>1.5520000000000001E-2</v>
      </c>
      <c r="O829" s="7">
        <v>7740</v>
      </c>
      <c r="P829" s="7">
        <v>0</v>
      </c>
      <c r="Q829" s="7">
        <v>2500</v>
      </c>
      <c r="R829" s="7">
        <v>5240</v>
      </c>
    </row>
    <row r="830" spans="1:18" x14ac:dyDescent="0.25">
      <c r="A830" s="3">
        <v>2020</v>
      </c>
      <c r="B830" s="4">
        <v>65</v>
      </c>
      <c r="C830" s="5">
        <v>44196</v>
      </c>
      <c r="D830" s="6" t="s">
        <v>18</v>
      </c>
      <c r="E830" s="5">
        <v>44204</v>
      </c>
      <c r="F830" s="5">
        <v>44165</v>
      </c>
      <c r="G830" s="5">
        <v>44196</v>
      </c>
      <c r="H830" s="6" t="s">
        <v>19</v>
      </c>
      <c r="I830" s="6" t="s">
        <v>850</v>
      </c>
      <c r="J830" s="6" t="s">
        <v>850</v>
      </c>
      <c r="K830" s="6" t="s">
        <v>854</v>
      </c>
      <c r="L830" s="6" t="s">
        <v>22</v>
      </c>
      <c r="M830" s="7">
        <v>-4.4231999999999996</v>
      </c>
      <c r="N830" s="8">
        <v>1.14E-2</v>
      </c>
      <c r="O830" s="7">
        <v>11616</v>
      </c>
      <c r="P830" s="7">
        <v>88844</v>
      </c>
      <c r="Q830" s="7">
        <v>100848</v>
      </c>
      <c r="R830" s="7">
        <v>-388</v>
      </c>
    </row>
    <row r="831" spans="1:18" x14ac:dyDescent="0.25">
      <c r="A831" s="3">
        <v>2020</v>
      </c>
      <c r="B831" s="4">
        <v>65</v>
      </c>
      <c r="C831" s="5">
        <v>44196</v>
      </c>
      <c r="D831" s="6" t="s">
        <v>18</v>
      </c>
      <c r="E831" s="5">
        <v>44204</v>
      </c>
      <c r="F831" s="5">
        <v>44165</v>
      </c>
      <c r="G831" s="5">
        <v>44196</v>
      </c>
      <c r="H831" s="6" t="s">
        <v>19</v>
      </c>
      <c r="I831" s="6" t="s">
        <v>850</v>
      </c>
      <c r="J831" s="6" t="s">
        <v>850</v>
      </c>
      <c r="K831" s="6" t="s">
        <v>855</v>
      </c>
      <c r="L831" s="6" t="s">
        <v>22</v>
      </c>
      <c r="M831" s="7">
        <v>75.391999999999996</v>
      </c>
      <c r="N831" s="8">
        <v>1.6E-2</v>
      </c>
      <c r="O831" s="7">
        <v>6979</v>
      </c>
      <c r="P831" s="7">
        <v>67856</v>
      </c>
      <c r="Q831" s="7">
        <v>70123</v>
      </c>
      <c r="R831" s="7">
        <v>4712</v>
      </c>
    </row>
    <row r="832" spans="1:18" x14ac:dyDescent="0.25">
      <c r="A832" s="3">
        <v>2020</v>
      </c>
      <c r="B832" s="4">
        <v>65</v>
      </c>
      <c r="C832" s="5">
        <v>44196</v>
      </c>
      <c r="D832" s="6" t="s">
        <v>18</v>
      </c>
      <c r="E832" s="5">
        <v>44204</v>
      </c>
      <c r="F832" s="5">
        <v>44165</v>
      </c>
      <c r="G832" s="5">
        <v>44196</v>
      </c>
      <c r="H832" s="6" t="s">
        <v>19</v>
      </c>
      <c r="I832" s="6" t="s">
        <v>850</v>
      </c>
      <c r="J832" s="6" t="s">
        <v>850</v>
      </c>
      <c r="K832" s="6" t="s">
        <v>856</v>
      </c>
      <c r="L832" s="6" t="s">
        <v>22</v>
      </c>
      <c r="M832" s="7">
        <v>2591.6799999999998</v>
      </c>
      <c r="N832" s="8">
        <v>0.89</v>
      </c>
      <c r="O832" s="7">
        <v>0</v>
      </c>
      <c r="P832" s="7">
        <v>78079</v>
      </c>
      <c r="Q832" s="7">
        <v>75167</v>
      </c>
      <c r="R832" s="7">
        <v>2912</v>
      </c>
    </row>
    <row r="833" spans="1:18" x14ac:dyDescent="0.25">
      <c r="A833" s="3">
        <v>2020</v>
      </c>
      <c r="B833" s="4">
        <v>65</v>
      </c>
      <c r="C833" s="5">
        <v>44196</v>
      </c>
      <c r="D833" s="6" t="s">
        <v>18</v>
      </c>
      <c r="E833" s="5">
        <v>44204</v>
      </c>
      <c r="F833" s="5">
        <v>44165</v>
      </c>
      <c r="G833" s="5">
        <v>44196</v>
      </c>
      <c r="H833" s="6" t="s">
        <v>19</v>
      </c>
      <c r="I833" s="6" t="s">
        <v>850</v>
      </c>
      <c r="J833" s="6" t="s">
        <v>850</v>
      </c>
      <c r="K833" s="6" t="s">
        <v>857</v>
      </c>
      <c r="L833" s="6" t="s">
        <v>22</v>
      </c>
      <c r="M833" s="7">
        <v>1470.6496</v>
      </c>
      <c r="N833" s="8">
        <v>1.3599999999999999E-2</v>
      </c>
      <c r="O833" s="7">
        <v>21000</v>
      </c>
      <c r="P833" s="7">
        <v>447470</v>
      </c>
      <c r="Q833" s="7">
        <v>360334</v>
      </c>
      <c r="R833" s="7">
        <v>108136</v>
      </c>
    </row>
    <row r="834" spans="1:18" x14ac:dyDescent="0.25">
      <c r="A834" s="3">
        <v>2020</v>
      </c>
      <c r="B834" s="4">
        <v>65</v>
      </c>
      <c r="C834" s="5">
        <v>44196</v>
      </c>
      <c r="D834" s="6" t="s">
        <v>18</v>
      </c>
      <c r="E834" s="5">
        <v>44204</v>
      </c>
      <c r="F834" s="5">
        <v>44165</v>
      </c>
      <c r="G834" s="5">
        <v>44196</v>
      </c>
      <c r="H834" s="6" t="s">
        <v>19</v>
      </c>
      <c r="I834" s="6" t="s">
        <v>850</v>
      </c>
      <c r="J834" s="6" t="s">
        <v>850</v>
      </c>
      <c r="K834" s="6" t="s">
        <v>858</v>
      </c>
      <c r="L834" s="6" t="s">
        <v>22</v>
      </c>
      <c r="M834" s="7">
        <v>26649.599999999999</v>
      </c>
      <c r="N834" s="8">
        <v>0.8</v>
      </c>
      <c r="O834" s="7">
        <v>0</v>
      </c>
      <c r="P834" s="7">
        <v>160014</v>
      </c>
      <c r="Q834" s="7">
        <v>126702</v>
      </c>
      <c r="R834" s="7">
        <v>33312</v>
      </c>
    </row>
    <row r="835" spans="1:18" x14ac:dyDescent="0.25">
      <c r="A835" s="3">
        <v>2020</v>
      </c>
      <c r="B835" s="4">
        <v>65</v>
      </c>
      <c r="C835" s="5">
        <v>44196</v>
      </c>
      <c r="D835" s="6" t="s">
        <v>18</v>
      </c>
      <c r="E835" s="5">
        <v>44204</v>
      </c>
      <c r="F835" s="5">
        <v>44165</v>
      </c>
      <c r="G835" s="5">
        <v>44196</v>
      </c>
      <c r="H835" s="6" t="s">
        <v>19</v>
      </c>
      <c r="I835" s="6" t="s">
        <v>850</v>
      </c>
      <c r="J835" s="6" t="s">
        <v>850</v>
      </c>
      <c r="K835" s="6" t="s">
        <v>859</v>
      </c>
      <c r="L835" s="6" t="s">
        <v>22</v>
      </c>
      <c r="M835" s="7">
        <v>1863.75</v>
      </c>
      <c r="N835" s="8">
        <v>0.75</v>
      </c>
      <c r="O835" s="7">
        <v>0</v>
      </c>
      <c r="P835" s="7">
        <v>12455</v>
      </c>
      <c r="Q835" s="7">
        <v>9970</v>
      </c>
      <c r="R835" s="7">
        <v>2485</v>
      </c>
    </row>
    <row r="836" spans="1:18" x14ac:dyDescent="0.25">
      <c r="A836" s="3">
        <v>2020</v>
      </c>
      <c r="B836" s="4">
        <v>65</v>
      </c>
      <c r="C836" s="5">
        <v>44196</v>
      </c>
      <c r="D836" s="6" t="s">
        <v>18</v>
      </c>
      <c r="E836" s="5">
        <v>44204</v>
      </c>
      <c r="F836" s="5">
        <v>44165</v>
      </c>
      <c r="G836" s="5">
        <v>44196</v>
      </c>
      <c r="H836" s="6" t="s">
        <v>19</v>
      </c>
      <c r="I836" s="6" t="s">
        <v>850</v>
      </c>
      <c r="J836" s="6" t="s">
        <v>850</v>
      </c>
      <c r="K836" s="6" t="s">
        <v>860</v>
      </c>
      <c r="L836" s="6" t="s">
        <v>22</v>
      </c>
      <c r="M836" s="7">
        <v>1736.133</v>
      </c>
      <c r="N836" s="8">
        <v>4.7E-2</v>
      </c>
      <c r="O836" s="7">
        <v>0</v>
      </c>
      <c r="P836" s="7">
        <v>738278</v>
      </c>
      <c r="Q836" s="7">
        <v>701339</v>
      </c>
      <c r="R836" s="7">
        <v>36939</v>
      </c>
    </row>
    <row r="837" spans="1:18" x14ac:dyDescent="0.25">
      <c r="A837" s="3">
        <v>2020</v>
      </c>
      <c r="B837" s="4">
        <v>65</v>
      </c>
      <c r="C837" s="5">
        <v>44196</v>
      </c>
      <c r="D837" s="6" t="s">
        <v>18</v>
      </c>
      <c r="E837" s="5">
        <v>44204</v>
      </c>
      <c r="F837" s="5">
        <v>44165</v>
      </c>
      <c r="G837" s="5">
        <v>44196</v>
      </c>
      <c r="H837" s="6" t="s">
        <v>19</v>
      </c>
      <c r="I837" s="6" t="s">
        <v>850</v>
      </c>
      <c r="J837" s="6" t="s">
        <v>850</v>
      </c>
      <c r="K837" s="6" t="s">
        <v>861</v>
      </c>
      <c r="L837" s="6" t="s">
        <v>22</v>
      </c>
      <c r="M837" s="7">
        <v>1640.0214000000001</v>
      </c>
      <c r="N837" s="8">
        <v>9.5399999999999999E-2</v>
      </c>
      <c r="O837" s="7">
        <v>25380</v>
      </c>
      <c r="P837" s="7">
        <v>2214</v>
      </c>
      <c r="Q837" s="7">
        <v>10403</v>
      </c>
      <c r="R837" s="7">
        <v>17191</v>
      </c>
    </row>
    <row r="838" spans="1:18" x14ac:dyDescent="0.25">
      <c r="A838" s="3">
        <v>2020</v>
      </c>
      <c r="B838" s="4">
        <v>65</v>
      </c>
      <c r="C838" s="5">
        <v>44196</v>
      </c>
      <c r="D838" s="6" t="s">
        <v>18</v>
      </c>
      <c r="E838" s="5">
        <v>44204</v>
      </c>
      <c r="F838" s="5">
        <v>44165</v>
      </c>
      <c r="G838" s="5">
        <v>44196</v>
      </c>
      <c r="H838" s="6" t="s">
        <v>19</v>
      </c>
      <c r="I838" s="6" t="s">
        <v>850</v>
      </c>
      <c r="J838" s="6" t="s">
        <v>850</v>
      </c>
      <c r="K838" s="6" t="s">
        <v>862</v>
      </c>
      <c r="L838" s="6" t="s">
        <v>22</v>
      </c>
      <c r="M838" s="7">
        <v>6063.4125000000004</v>
      </c>
      <c r="N838" s="8">
        <v>2.2499999999999999E-2</v>
      </c>
      <c r="O838" s="7">
        <v>17716</v>
      </c>
      <c r="P838" s="7">
        <v>2962701</v>
      </c>
      <c r="Q838" s="7">
        <v>2710932</v>
      </c>
      <c r="R838" s="7">
        <v>269485</v>
      </c>
    </row>
    <row r="839" spans="1:18" x14ac:dyDescent="0.25">
      <c r="A839" s="3">
        <v>2020</v>
      </c>
      <c r="B839" s="4">
        <v>65</v>
      </c>
      <c r="C839" s="5">
        <v>44196</v>
      </c>
      <c r="D839" s="6" t="s">
        <v>18</v>
      </c>
      <c r="E839" s="5">
        <v>44204</v>
      </c>
      <c r="F839" s="5">
        <v>44165</v>
      </c>
      <c r="G839" s="5">
        <v>44196</v>
      </c>
      <c r="H839" s="6" t="s">
        <v>19</v>
      </c>
      <c r="I839" s="6" t="s">
        <v>850</v>
      </c>
      <c r="J839" s="6" t="s">
        <v>850</v>
      </c>
      <c r="K839" s="6" t="s">
        <v>863</v>
      </c>
      <c r="L839" s="6" t="s">
        <v>22</v>
      </c>
      <c r="M839" s="7">
        <v>280.23200000000003</v>
      </c>
      <c r="N839" s="8">
        <v>4.5999999999999999E-2</v>
      </c>
      <c r="O839" s="7">
        <v>0</v>
      </c>
      <c r="P839" s="7">
        <v>6092</v>
      </c>
      <c r="Q839" s="7">
        <v>0</v>
      </c>
      <c r="R839" s="7">
        <v>6092</v>
      </c>
    </row>
    <row r="840" spans="1:18" x14ac:dyDescent="0.25">
      <c r="A840" s="3">
        <v>2020</v>
      </c>
      <c r="B840" s="4">
        <v>65</v>
      </c>
      <c r="C840" s="5">
        <v>44196</v>
      </c>
      <c r="D840" s="6" t="s">
        <v>18</v>
      </c>
      <c r="E840" s="5">
        <v>44204</v>
      </c>
      <c r="F840" s="5">
        <v>44165</v>
      </c>
      <c r="G840" s="5">
        <v>44196</v>
      </c>
      <c r="H840" s="6" t="s">
        <v>19</v>
      </c>
      <c r="I840" s="6" t="s">
        <v>850</v>
      </c>
      <c r="J840" s="6" t="s">
        <v>850</v>
      </c>
      <c r="K840" s="6" t="s">
        <v>864</v>
      </c>
      <c r="L840" s="6" t="s">
        <v>22</v>
      </c>
      <c r="M840" s="7">
        <v>437.904</v>
      </c>
      <c r="N840" s="8">
        <v>7.1999999999999995E-2</v>
      </c>
      <c r="O840" s="7">
        <v>1000</v>
      </c>
      <c r="P840" s="7">
        <v>5082</v>
      </c>
      <c r="Q840" s="7">
        <v>0</v>
      </c>
      <c r="R840" s="7">
        <v>6082</v>
      </c>
    </row>
    <row r="841" spans="1:18" x14ac:dyDescent="0.25">
      <c r="A841" s="3">
        <v>2020</v>
      </c>
      <c r="B841" s="4">
        <v>65</v>
      </c>
      <c r="C841" s="5">
        <v>44196</v>
      </c>
      <c r="D841" s="6" t="s">
        <v>18</v>
      </c>
      <c r="E841" s="5">
        <v>44204</v>
      </c>
      <c r="F841" s="5">
        <v>44165</v>
      </c>
      <c r="G841" s="5">
        <v>44196</v>
      </c>
      <c r="H841" s="6" t="s">
        <v>19</v>
      </c>
      <c r="I841" s="6" t="s">
        <v>850</v>
      </c>
      <c r="J841" s="6" t="s">
        <v>850</v>
      </c>
      <c r="K841" s="6" t="s">
        <v>865</v>
      </c>
      <c r="L841" s="6" t="s">
        <v>22</v>
      </c>
      <c r="M841" s="7">
        <v>256.27140000000003</v>
      </c>
      <c r="N841" s="8">
        <v>9.4600000000000004E-2</v>
      </c>
      <c r="O841" s="7">
        <v>2709</v>
      </c>
      <c r="P841" s="7">
        <v>0</v>
      </c>
      <c r="Q841" s="7">
        <v>0</v>
      </c>
      <c r="R841" s="7">
        <v>2709</v>
      </c>
    </row>
    <row r="842" spans="1:18" x14ac:dyDescent="0.25">
      <c r="A842" s="3">
        <v>2020</v>
      </c>
      <c r="B842" s="4">
        <v>65</v>
      </c>
      <c r="C842" s="5">
        <v>44196</v>
      </c>
      <c r="D842" s="6" t="s">
        <v>18</v>
      </c>
      <c r="E842" s="5">
        <v>44204</v>
      </c>
      <c r="F842" s="5">
        <v>44165</v>
      </c>
      <c r="G842" s="5">
        <v>44196</v>
      </c>
      <c r="H842" s="6" t="s">
        <v>19</v>
      </c>
      <c r="I842" s="6" t="s">
        <v>850</v>
      </c>
      <c r="J842" s="6" t="s">
        <v>850</v>
      </c>
      <c r="K842" s="6" t="s">
        <v>866</v>
      </c>
      <c r="L842" s="6" t="s">
        <v>22</v>
      </c>
      <c r="M842" s="7">
        <v>60.733199999999997</v>
      </c>
      <c r="N842" s="8">
        <v>9.4600000000000004E-2</v>
      </c>
      <c r="O842" s="7">
        <v>900</v>
      </c>
      <c r="P842" s="7">
        <v>40</v>
      </c>
      <c r="Q842" s="7">
        <v>298</v>
      </c>
      <c r="R842" s="7">
        <v>642</v>
      </c>
    </row>
    <row r="843" spans="1:18" x14ac:dyDescent="0.25">
      <c r="A843" s="3">
        <v>2020</v>
      </c>
      <c r="B843" s="4">
        <v>65</v>
      </c>
      <c r="C843" s="5">
        <v>44196</v>
      </c>
      <c r="D843" s="6" t="s">
        <v>18</v>
      </c>
      <c r="E843" s="5">
        <v>44204</v>
      </c>
      <c r="F843" s="5">
        <v>44165</v>
      </c>
      <c r="G843" s="5">
        <v>44196</v>
      </c>
      <c r="H843" s="6" t="s">
        <v>19</v>
      </c>
      <c r="I843" s="6" t="s">
        <v>850</v>
      </c>
      <c r="J843" s="6" t="s">
        <v>850</v>
      </c>
      <c r="K843" s="6" t="s">
        <v>867</v>
      </c>
      <c r="L843" s="6" t="s">
        <v>22</v>
      </c>
      <c r="M843" s="7">
        <v>200.55199999999999</v>
      </c>
      <c r="N843" s="8">
        <v>9.4600000000000004E-2</v>
      </c>
      <c r="O843" s="7">
        <v>2120</v>
      </c>
      <c r="P843" s="7">
        <v>0</v>
      </c>
      <c r="Q843" s="7">
        <v>0</v>
      </c>
      <c r="R843" s="7">
        <v>2120</v>
      </c>
    </row>
    <row r="844" spans="1:18" x14ac:dyDescent="0.25">
      <c r="A844" s="3">
        <v>2020</v>
      </c>
      <c r="B844" s="4">
        <v>65</v>
      </c>
      <c r="C844" s="5">
        <v>44196</v>
      </c>
      <c r="D844" s="6" t="s">
        <v>18</v>
      </c>
      <c r="E844" s="5">
        <v>44204</v>
      </c>
      <c r="F844" s="5">
        <v>44165</v>
      </c>
      <c r="G844" s="5">
        <v>44196</v>
      </c>
      <c r="H844" s="6" t="s">
        <v>19</v>
      </c>
      <c r="I844" s="6" t="s">
        <v>850</v>
      </c>
      <c r="J844" s="6" t="s">
        <v>850</v>
      </c>
      <c r="K844" s="6" t="s">
        <v>868</v>
      </c>
      <c r="L844" s="6" t="s">
        <v>22</v>
      </c>
      <c r="M844" s="7">
        <v>94.6</v>
      </c>
      <c r="N844" s="8">
        <v>9.4600000000000004E-2</v>
      </c>
      <c r="O844" s="7">
        <v>1000</v>
      </c>
      <c r="P844" s="7">
        <v>0</v>
      </c>
      <c r="Q844" s="7">
        <v>0</v>
      </c>
      <c r="R844" s="7">
        <v>1000</v>
      </c>
    </row>
    <row r="845" spans="1:18" x14ac:dyDescent="0.25">
      <c r="A845" s="3">
        <v>2020</v>
      </c>
      <c r="B845" s="4">
        <v>65</v>
      </c>
      <c r="C845" s="5">
        <v>44196</v>
      </c>
      <c r="D845" s="6" t="s">
        <v>18</v>
      </c>
      <c r="E845" s="5">
        <v>44204</v>
      </c>
      <c r="F845" s="5">
        <v>44165</v>
      </c>
      <c r="G845" s="5">
        <v>44196</v>
      </c>
      <c r="H845" s="6" t="s">
        <v>19</v>
      </c>
      <c r="I845" s="6" t="s">
        <v>850</v>
      </c>
      <c r="J845" s="6" t="s">
        <v>850</v>
      </c>
      <c r="K845" s="6" t="s">
        <v>869</v>
      </c>
      <c r="L845" s="6" t="s">
        <v>22</v>
      </c>
      <c r="M845" s="7">
        <v>180.49680000000001</v>
      </c>
      <c r="N845" s="8">
        <v>9.4600000000000004E-2</v>
      </c>
      <c r="O845" s="7">
        <v>1908</v>
      </c>
      <c r="P845" s="7">
        <v>0</v>
      </c>
      <c r="Q845" s="7">
        <v>0</v>
      </c>
      <c r="R845" s="7">
        <v>1908</v>
      </c>
    </row>
    <row r="846" spans="1:18" x14ac:dyDescent="0.25">
      <c r="A846" s="3">
        <v>2020</v>
      </c>
      <c r="B846" s="4">
        <v>65</v>
      </c>
      <c r="C846" s="5">
        <v>44196</v>
      </c>
      <c r="D846" s="6" t="s">
        <v>18</v>
      </c>
      <c r="E846" s="5">
        <v>44204</v>
      </c>
      <c r="F846" s="5">
        <v>44165</v>
      </c>
      <c r="G846" s="5">
        <v>44196</v>
      </c>
      <c r="H846" s="6" t="s">
        <v>19</v>
      </c>
      <c r="I846" s="6" t="s">
        <v>850</v>
      </c>
      <c r="J846" s="6" t="s">
        <v>850</v>
      </c>
      <c r="K846" s="6" t="s">
        <v>870</v>
      </c>
      <c r="L846" s="6" t="s">
        <v>22</v>
      </c>
      <c r="M846" s="7">
        <v>54.868000000000002</v>
      </c>
      <c r="N846" s="8">
        <v>9.4600000000000004E-2</v>
      </c>
      <c r="O846" s="7">
        <v>580</v>
      </c>
      <c r="P846" s="7">
        <v>0</v>
      </c>
      <c r="Q846" s="7">
        <v>0</v>
      </c>
      <c r="R846" s="7">
        <v>580</v>
      </c>
    </row>
    <row r="847" spans="1:18" x14ac:dyDescent="0.25">
      <c r="A847" s="3">
        <v>2020</v>
      </c>
      <c r="B847" s="4">
        <v>65</v>
      </c>
      <c r="C847" s="5">
        <v>44196</v>
      </c>
      <c r="D847" s="6" t="s">
        <v>18</v>
      </c>
      <c r="E847" s="5">
        <v>44204</v>
      </c>
      <c r="F847" s="5">
        <v>44165</v>
      </c>
      <c r="G847" s="5">
        <v>44196</v>
      </c>
      <c r="H847" s="6" t="s">
        <v>19</v>
      </c>
      <c r="I847" s="6" t="s">
        <v>850</v>
      </c>
      <c r="J847" s="6" t="s">
        <v>850</v>
      </c>
      <c r="K847" s="6" t="s">
        <v>871</v>
      </c>
      <c r="L847" s="6" t="s">
        <v>22</v>
      </c>
      <c r="M847" s="7">
        <v>44.462000000000003</v>
      </c>
      <c r="N847" s="8">
        <v>9.4600000000000004E-2</v>
      </c>
      <c r="O847" s="7">
        <v>470</v>
      </c>
      <c r="P847" s="7">
        <v>0</v>
      </c>
      <c r="Q847" s="7">
        <v>0</v>
      </c>
      <c r="R847" s="7">
        <v>470</v>
      </c>
    </row>
    <row r="848" spans="1:18" x14ac:dyDescent="0.25">
      <c r="A848" s="3">
        <v>2020</v>
      </c>
      <c r="B848" s="4">
        <v>65</v>
      </c>
      <c r="C848" s="5">
        <v>44196</v>
      </c>
      <c r="D848" s="6" t="s">
        <v>18</v>
      </c>
      <c r="E848" s="5">
        <v>44204</v>
      </c>
      <c r="F848" s="5">
        <v>44165</v>
      </c>
      <c r="G848" s="5">
        <v>44196</v>
      </c>
      <c r="H848" s="6" t="s">
        <v>19</v>
      </c>
      <c r="I848" s="6" t="s">
        <v>850</v>
      </c>
      <c r="J848" s="6" t="s">
        <v>850</v>
      </c>
      <c r="K848" s="6" t="s">
        <v>872</v>
      </c>
      <c r="L848" s="6" t="s">
        <v>22</v>
      </c>
      <c r="M848" s="7">
        <v>185.13200000000001</v>
      </c>
      <c r="N848" s="8">
        <v>0.124</v>
      </c>
      <c r="O848" s="7">
        <v>1000</v>
      </c>
      <c r="P848" s="7">
        <v>607</v>
      </c>
      <c r="Q848" s="7">
        <v>114</v>
      </c>
      <c r="R848" s="7">
        <v>1493</v>
      </c>
    </row>
    <row r="849" spans="1:18" x14ac:dyDescent="0.25">
      <c r="A849" s="3">
        <v>2020</v>
      </c>
      <c r="B849" s="4">
        <v>65</v>
      </c>
      <c r="C849" s="5">
        <v>44196</v>
      </c>
      <c r="D849" s="6" t="s">
        <v>18</v>
      </c>
      <c r="E849" s="5">
        <v>44204</v>
      </c>
      <c r="F849" s="5">
        <v>44165</v>
      </c>
      <c r="G849" s="5">
        <v>44196</v>
      </c>
      <c r="H849" s="6" t="s">
        <v>19</v>
      </c>
      <c r="I849" s="6" t="s">
        <v>850</v>
      </c>
      <c r="J849" s="6" t="s">
        <v>850</v>
      </c>
      <c r="K849" s="6" t="s">
        <v>873</v>
      </c>
      <c r="L849" s="6" t="s">
        <v>22</v>
      </c>
      <c r="M849" s="7">
        <v>128.98599999999999</v>
      </c>
      <c r="N849" s="8">
        <v>0.121</v>
      </c>
      <c r="O849" s="7">
        <v>849</v>
      </c>
      <c r="P849" s="7">
        <v>224</v>
      </c>
      <c r="Q849" s="7">
        <v>7</v>
      </c>
      <c r="R849" s="7">
        <v>1066</v>
      </c>
    </row>
    <row r="850" spans="1:18" x14ac:dyDescent="0.25">
      <c r="A850" s="3">
        <v>2020</v>
      </c>
      <c r="B850" s="4">
        <v>65</v>
      </c>
      <c r="C850" s="5">
        <v>44196</v>
      </c>
      <c r="D850" s="6" t="s">
        <v>18</v>
      </c>
      <c r="E850" s="5">
        <v>44204</v>
      </c>
      <c r="F850" s="5">
        <v>44165</v>
      </c>
      <c r="G850" s="5">
        <v>44196</v>
      </c>
      <c r="H850" s="6" t="s">
        <v>19</v>
      </c>
      <c r="I850" s="6" t="s">
        <v>850</v>
      </c>
      <c r="J850" s="6" t="s">
        <v>850</v>
      </c>
      <c r="K850" s="6" t="s">
        <v>874</v>
      </c>
      <c r="L850" s="6" t="s">
        <v>22</v>
      </c>
      <c r="M850" s="7">
        <v>629.93700000000001</v>
      </c>
      <c r="N850" s="8">
        <v>0.70699999999999996</v>
      </c>
      <c r="O850" s="7">
        <v>643</v>
      </c>
      <c r="P850" s="7">
        <v>1632</v>
      </c>
      <c r="Q850" s="7">
        <v>1384</v>
      </c>
      <c r="R850" s="7">
        <v>891</v>
      </c>
    </row>
    <row r="851" spans="1:18" x14ac:dyDescent="0.25">
      <c r="A851" s="3">
        <v>2020</v>
      </c>
      <c r="B851" s="4">
        <v>65</v>
      </c>
      <c r="C851" s="5">
        <v>44196</v>
      </c>
      <c r="D851" s="6" t="s">
        <v>18</v>
      </c>
      <c r="E851" s="5">
        <v>44204</v>
      </c>
      <c r="F851" s="5">
        <v>44165</v>
      </c>
      <c r="G851" s="5">
        <v>44196</v>
      </c>
      <c r="H851" s="6" t="s">
        <v>19</v>
      </c>
      <c r="I851" s="6" t="s">
        <v>850</v>
      </c>
      <c r="J851" s="6" t="s">
        <v>850</v>
      </c>
      <c r="K851" s="6" t="s">
        <v>875</v>
      </c>
      <c r="L851" s="6" t="s">
        <v>22</v>
      </c>
      <c r="M851" s="7">
        <v>399.10399999999998</v>
      </c>
      <c r="N851" s="8">
        <v>0.25600000000000001</v>
      </c>
      <c r="O851" s="7">
        <v>0</v>
      </c>
      <c r="P851" s="7">
        <v>4930</v>
      </c>
      <c r="Q851" s="7">
        <v>3371</v>
      </c>
      <c r="R851" s="7">
        <v>1559</v>
      </c>
    </row>
    <row r="852" spans="1:18" x14ac:dyDescent="0.25">
      <c r="A852" s="3">
        <v>2020</v>
      </c>
      <c r="B852" s="4">
        <v>65</v>
      </c>
      <c r="C852" s="5">
        <v>44196</v>
      </c>
      <c r="D852" s="6" t="s">
        <v>18</v>
      </c>
      <c r="E852" s="5">
        <v>44204</v>
      </c>
      <c r="F852" s="5">
        <v>44165</v>
      </c>
      <c r="G852" s="5">
        <v>44196</v>
      </c>
      <c r="H852" s="6" t="s">
        <v>19</v>
      </c>
      <c r="I852" s="6" t="s">
        <v>850</v>
      </c>
      <c r="J852" s="6" t="s">
        <v>850</v>
      </c>
      <c r="K852" s="6" t="s">
        <v>876</v>
      </c>
      <c r="L852" s="6" t="s">
        <v>22</v>
      </c>
      <c r="M852" s="7">
        <v>607.20000000000005</v>
      </c>
      <c r="N852" s="8">
        <v>0.88</v>
      </c>
      <c r="O852" s="7">
        <v>690</v>
      </c>
      <c r="P852" s="7">
        <v>250</v>
      </c>
      <c r="Q852" s="7">
        <v>250</v>
      </c>
      <c r="R852" s="7">
        <v>690</v>
      </c>
    </row>
    <row r="853" spans="1:18" x14ac:dyDescent="0.25">
      <c r="A853" s="3">
        <v>2020</v>
      </c>
      <c r="B853" s="4">
        <v>65</v>
      </c>
      <c r="C853" s="5">
        <v>44196</v>
      </c>
      <c r="D853" s="6" t="s">
        <v>18</v>
      </c>
      <c r="E853" s="5">
        <v>44204</v>
      </c>
      <c r="F853" s="5">
        <v>44165</v>
      </c>
      <c r="G853" s="5">
        <v>44196</v>
      </c>
      <c r="H853" s="6" t="s">
        <v>19</v>
      </c>
      <c r="I853" s="6" t="s">
        <v>850</v>
      </c>
      <c r="J853" s="6" t="s">
        <v>850</v>
      </c>
      <c r="K853" s="6" t="s">
        <v>877</v>
      </c>
      <c r="L853" s="6" t="s">
        <v>22</v>
      </c>
      <c r="M853" s="7">
        <v>796.26</v>
      </c>
      <c r="N853" s="8">
        <v>0.69</v>
      </c>
      <c r="O853" s="7">
        <v>2202</v>
      </c>
      <c r="P853" s="7">
        <v>0</v>
      </c>
      <c r="Q853" s="7">
        <v>1048</v>
      </c>
      <c r="R853" s="7">
        <v>1154</v>
      </c>
    </row>
    <row r="854" spans="1:18" x14ac:dyDescent="0.25">
      <c r="A854" s="3">
        <v>2020</v>
      </c>
      <c r="B854" s="4">
        <v>65</v>
      </c>
      <c r="C854" s="5">
        <v>44196</v>
      </c>
      <c r="D854" s="6" t="s">
        <v>18</v>
      </c>
      <c r="E854" s="5">
        <v>44204</v>
      </c>
      <c r="F854" s="5">
        <v>44165</v>
      </c>
      <c r="G854" s="5">
        <v>44196</v>
      </c>
      <c r="H854" s="6" t="s">
        <v>19</v>
      </c>
      <c r="I854" s="6" t="s">
        <v>850</v>
      </c>
      <c r="J854" s="6" t="s">
        <v>850</v>
      </c>
      <c r="K854" s="6" t="s">
        <v>878</v>
      </c>
      <c r="L854" s="6" t="s">
        <v>22</v>
      </c>
      <c r="M854" s="7">
        <v>1125.614</v>
      </c>
      <c r="N854" s="8">
        <v>0.57399999999999995</v>
      </c>
      <c r="O854" s="7">
        <v>1931</v>
      </c>
      <c r="P854" s="7">
        <v>56</v>
      </c>
      <c r="Q854" s="7">
        <v>26</v>
      </c>
      <c r="R854" s="7">
        <v>1961</v>
      </c>
    </row>
    <row r="855" spans="1:18" x14ac:dyDescent="0.25">
      <c r="A855" s="3">
        <v>2020</v>
      </c>
      <c r="B855" s="4">
        <v>65</v>
      </c>
      <c r="C855" s="5">
        <v>44196</v>
      </c>
      <c r="D855" s="6" t="s">
        <v>18</v>
      </c>
      <c r="E855" s="5">
        <v>44204</v>
      </c>
      <c r="F855" s="5">
        <v>44165</v>
      </c>
      <c r="G855" s="5">
        <v>44196</v>
      </c>
      <c r="H855" s="6" t="s">
        <v>19</v>
      </c>
      <c r="I855" s="6" t="s">
        <v>850</v>
      </c>
      <c r="J855" s="6" t="s">
        <v>850</v>
      </c>
      <c r="K855" s="6" t="s">
        <v>879</v>
      </c>
      <c r="L855" s="6" t="s">
        <v>22</v>
      </c>
      <c r="M855" s="7">
        <v>345</v>
      </c>
      <c r="N855" s="8">
        <v>0.115</v>
      </c>
      <c r="O855" s="7">
        <v>0</v>
      </c>
      <c r="P855" s="7">
        <v>3000</v>
      </c>
      <c r="Q855" s="7">
        <v>0</v>
      </c>
      <c r="R855" s="7">
        <v>3000</v>
      </c>
    </row>
    <row r="856" spans="1:18" x14ac:dyDescent="0.25">
      <c r="A856" s="3">
        <v>2020</v>
      </c>
      <c r="B856" s="4">
        <v>65</v>
      </c>
      <c r="C856" s="5">
        <v>44196</v>
      </c>
      <c r="D856" s="6" t="s">
        <v>18</v>
      </c>
      <c r="E856" s="5">
        <v>44204</v>
      </c>
      <c r="F856" s="5">
        <v>44165</v>
      </c>
      <c r="G856" s="5">
        <v>44196</v>
      </c>
      <c r="H856" s="6" t="s">
        <v>19</v>
      </c>
      <c r="I856" s="6" t="s">
        <v>850</v>
      </c>
      <c r="J856" s="6" t="s">
        <v>850</v>
      </c>
      <c r="K856" s="6" t="s">
        <v>880</v>
      </c>
      <c r="L856" s="6" t="s">
        <v>22</v>
      </c>
      <c r="M856" s="7">
        <v>352.6</v>
      </c>
      <c r="N856" s="8">
        <v>8.5999999999999993E-2</v>
      </c>
      <c r="O856" s="7">
        <v>4500</v>
      </c>
      <c r="P856" s="7">
        <v>4000</v>
      </c>
      <c r="Q856" s="7">
        <v>4400</v>
      </c>
      <c r="R856" s="7">
        <v>4100</v>
      </c>
    </row>
    <row r="857" spans="1:18" x14ac:dyDescent="0.25">
      <c r="A857" s="3">
        <v>2020</v>
      </c>
      <c r="B857" s="4">
        <v>65</v>
      </c>
      <c r="C857" s="5">
        <v>44196</v>
      </c>
      <c r="D857" s="6" t="s">
        <v>18</v>
      </c>
      <c r="E857" s="5">
        <v>44204</v>
      </c>
      <c r="F857" s="5">
        <v>44165</v>
      </c>
      <c r="G857" s="5">
        <v>44196</v>
      </c>
      <c r="H857" s="6" t="s">
        <v>19</v>
      </c>
      <c r="I857" s="6" t="s">
        <v>850</v>
      </c>
      <c r="J857" s="6" t="s">
        <v>850</v>
      </c>
      <c r="K857" s="6" t="s">
        <v>881</v>
      </c>
      <c r="L857" s="6" t="s">
        <v>22</v>
      </c>
      <c r="M857" s="7">
        <v>143.55000000000001</v>
      </c>
      <c r="N857" s="8">
        <v>0.14499999999999999</v>
      </c>
      <c r="O857" s="7">
        <v>0</v>
      </c>
      <c r="P857" s="7">
        <v>97191</v>
      </c>
      <c r="Q857" s="7">
        <v>96201</v>
      </c>
      <c r="R857" s="7">
        <v>990</v>
      </c>
    </row>
    <row r="858" spans="1:18" x14ac:dyDescent="0.25">
      <c r="A858" s="3">
        <v>2020</v>
      </c>
      <c r="B858" s="4">
        <v>65</v>
      </c>
      <c r="C858" s="5">
        <v>44196</v>
      </c>
      <c r="D858" s="6" t="s">
        <v>18</v>
      </c>
      <c r="E858" s="5">
        <v>44204</v>
      </c>
      <c r="F858" s="5">
        <v>44165</v>
      </c>
      <c r="G858" s="5">
        <v>44196</v>
      </c>
      <c r="H858" s="6" t="s">
        <v>19</v>
      </c>
      <c r="I858" s="6" t="s">
        <v>850</v>
      </c>
      <c r="J858" s="6" t="s">
        <v>850</v>
      </c>
      <c r="K858" s="6" t="s">
        <v>882</v>
      </c>
      <c r="L858" s="6" t="s">
        <v>22</v>
      </c>
      <c r="M858" s="7">
        <v>362.76600000000002</v>
      </c>
      <c r="N858" s="8">
        <v>0.20599999999999999</v>
      </c>
      <c r="O858" s="7">
        <v>1761</v>
      </c>
      <c r="P858" s="7">
        <v>0</v>
      </c>
      <c r="Q858" s="7">
        <v>0</v>
      </c>
      <c r="R858" s="7">
        <v>1761</v>
      </c>
    </row>
    <row r="859" spans="1:18" x14ac:dyDescent="0.25">
      <c r="A859" s="3">
        <v>2020</v>
      </c>
      <c r="B859" s="4">
        <v>65</v>
      </c>
      <c r="C859" s="5">
        <v>44196</v>
      </c>
      <c r="D859" s="6" t="s">
        <v>18</v>
      </c>
      <c r="E859" s="5">
        <v>44204</v>
      </c>
      <c r="F859" s="5">
        <v>44165</v>
      </c>
      <c r="G859" s="5">
        <v>44196</v>
      </c>
      <c r="H859" s="6" t="s">
        <v>19</v>
      </c>
      <c r="I859" s="6" t="s">
        <v>850</v>
      </c>
      <c r="J859" s="6" t="s">
        <v>850</v>
      </c>
      <c r="K859" s="6" t="s">
        <v>883</v>
      </c>
      <c r="L859" s="6" t="s">
        <v>22</v>
      </c>
      <c r="M859" s="7">
        <v>828.3</v>
      </c>
      <c r="N859" s="8">
        <v>3.3000000000000002E-2</v>
      </c>
      <c r="O859" s="7">
        <v>6048</v>
      </c>
      <c r="P859" s="7">
        <v>73732</v>
      </c>
      <c r="Q859" s="7">
        <v>54680</v>
      </c>
      <c r="R859" s="7">
        <v>25100</v>
      </c>
    </row>
    <row r="860" spans="1:18" x14ac:dyDescent="0.25">
      <c r="A860" s="3">
        <v>2020</v>
      </c>
      <c r="B860" s="4">
        <v>65</v>
      </c>
      <c r="C860" s="5">
        <v>44196</v>
      </c>
      <c r="D860" s="6" t="s">
        <v>18</v>
      </c>
      <c r="E860" s="5">
        <v>44204</v>
      </c>
      <c r="F860" s="5">
        <v>44165</v>
      </c>
      <c r="G860" s="5">
        <v>44196</v>
      </c>
      <c r="H860" s="6" t="s">
        <v>19</v>
      </c>
      <c r="I860" s="6" t="s">
        <v>850</v>
      </c>
      <c r="J860" s="6" t="s">
        <v>850</v>
      </c>
      <c r="K860" s="6" t="s">
        <v>884</v>
      </c>
      <c r="L860" s="6" t="s">
        <v>22</v>
      </c>
      <c r="M860" s="7">
        <v>67.86</v>
      </c>
      <c r="N860" s="8">
        <v>0.13572000000000001</v>
      </c>
      <c r="O860" s="7">
        <v>452</v>
      </c>
      <c r="P860" s="7">
        <v>37417</v>
      </c>
      <c r="Q860" s="7">
        <v>37369</v>
      </c>
      <c r="R860" s="7">
        <v>500</v>
      </c>
    </row>
    <row r="861" spans="1:18" x14ac:dyDescent="0.25">
      <c r="A861" s="3">
        <v>2020</v>
      </c>
      <c r="B861" s="4">
        <v>65</v>
      </c>
      <c r="C861" s="5">
        <v>44196</v>
      </c>
      <c r="D861" s="6" t="s">
        <v>18</v>
      </c>
      <c r="E861" s="5">
        <v>44204</v>
      </c>
      <c r="F861" s="5">
        <v>44165</v>
      </c>
      <c r="G861" s="5">
        <v>44196</v>
      </c>
      <c r="H861" s="6" t="s">
        <v>19</v>
      </c>
      <c r="I861" s="6" t="s">
        <v>850</v>
      </c>
      <c r="J861" s="6" t="s">
        <v>850</v>
      </c>
      <c r="K861" s="6" t="s">
        <v>885</v>
      </c>
      <c r="L861" s="6" t="s">
        <v>22</v>
      </c>
      <c r="M861" s="7">
        <v>203.58</v>
      </c>
      <c r="N861" s="8">
        <v>0.13572000000000001</v>
      </c>
      <c r="O861" s="7">
        <v>1465</v>
      </c>
      <c r="P861" s="7">
        <v>38109</v>
      </c>
      <c r="Q861" s="7">
        <v>38074</v>
      </c>
      <c r="R861" s="7">
        <v>1500</v>
      </c>
    </row>
    <row r="862" spans="1:18" x14ac:dyDescent="0.25">
      <c r="A862" s="3">
        <v>2020</v>
      </c>
      <c r="B862" s="4">
        <v>65</v>
      </c>
      <c r="C862" s="5">
        <v>44196</v>
      </c>
      <c r="D862" s="6" t="s">
        <v>18</v>
      </c>
      <c r="E862" s="5">
        <v>44204</v>
      </c>
      <c r="F862" s="5">
        <v>44165</v>
      </c>
      <c r="G862" s="5">
        <v>44196</v>
      </c>
      <c r="H862" s="6" t="s">
        <v>19</v>
      </c>
      <c r="I862" s="6" t="s">
        <v>850</v>
      </c>
      <c r="J862" s="6" t="s">
        <v>850</v>
      </c>
      <c r="K862" s="6" t="s">
        <v>886</v>
      </c>
      <c r="L862" s="6" t="s">
        <v>22</v>
      </c>
      <c r="M862" s="7">
        <v>271.44</v>
      </c>
      <c r="N862" s="8">
        <v>0.13572000000000001</v>
      </c>
      <c r="O862" s="7">
        <v>941</v>
      </c>
      <c r="P862" s="7">
        <v>38100</v>
      </c>
      <c r="Q862" s="7">
        <v>37041</v>
      </c>
      <c r="R862" s="7">
        <v>2000</v>
      </c>
    </row>
    <row r="863" spans="1:18" x14ac:dyDescent="0.25">
      <c r="A863" s="3">
        <v>2020</v>
      </c>
      <c r="B863" s="4">
        <v>65</v>
      </c>
      <c r="C863" s="5">
        <v>44196</v>
      </c>
      <c r="D863" s="6" t="s">
        <v>18</v>
      </c>
      <c r="E863" s="5">
        <v>44204</v>
      </c>
      <c r="F863" s="5">
        <v>44165</v>
      </c>
      <c r="G863" s="5">
        <v>44196</v>
      </c>
      <c r="H863" s="6" t="s">
        <v>19</v>
      </c>
      <c r="I863" s="6" t="s">
        <v>850</v>
      </c>
      <c r="J863" s="6" t="s">
        <v>850</v>
      </c>
      <c r="K863" s="6" t="s">
        <v>887</v>
      </c>
      <c r="L863" s="6" t="s">
        <v>22</v>
      </c>
      <c r="M863" s="7">
        <v>135.72</v>
      </c>
      <c r="N863" s="8">
        <v>0.13572000000000001</v>
      </c>
      <c r="O863" s="7">
        <v>452</v>
      </c>
      <c r="P863" s="7">
        <v>39631</v>
      </c>
      <c r="Q863" s="7">
        <v>39083</v>
      </c>
      <c r="R863" s="7">
        <v>1000</v>
      </c>
    </row>
    <row r="864" spans="1:18" x14ac:dyDescent="0.25">
      <c r="A864" s="3">
        <v>2020</v>
      </c>
      <c r="B864" s="4">
        <v>65</v>
      </c>
      <c r="C864" s="5">
        <v>44196</v>
      </c>
      <c r="D864" s="6" t="s">
        <v>18</v>
      </c>
      <c r="E864" s="5">
        <v>44204</v>
      </c>
      <c r="F864" s="5">
        <v>44165</v>
      </c>
      <c r="G864" s="5">
        <v>44196</v>
      </c>
      <c r="H864" s="6" t="s">
        <v>19</v>
      </c>
      <c r="I864" s="6" t="s">
        <v>850</v>
      </c>
      <c r="J864" s="6" t="s">
        <v>850</v>
      </c>
      <c r="K864" s="6" t="s">
        <v>888</v>
      </c>
      <c r="L864" s="6" t="s">
        <v>22</v>
      </c>
      <c r="M864" s="7">
        <v>135.72</v>
      </c>
      <c r="N864" s="8">
        <v>0.13572000000000001</v>
      </c>
      <c r="O864" s="7">
        <v>741</v>
      </c>
      <c r="P864" s="7">
        <v>39077</v>
      </c>
      <c r="Q864" s="7">
        <v>38818</v>
      </c>
      <c r="R864" s="7">
        <v>1000</v>
      </c>
    </row>
    <row r="865" spans="1:18" x14ac:dyDescent="0.25">
      <c r="A865" s="3">
        <v>2020</v>
      </c>
      <c r="B865" s="4">
        <v>65</v>
      </c>
      <c r="C865" s="5">
        <v>44196</v>
      </c>
      <c r="D865" s="6" t="s">
        <v>18</v>
      </c>
      <c r="E865" s="5">
        <v>44204</v>
      </c>
      <c r="F865" s="5">
        <v>44165</v>
      </c>
      <c r="G865" s="5">
        <v>44196</v>
      </c>
      <c r="H865" s="6" t="s">
        <v>19</v>
      </c>
      <c r="I865" s="6" t="s">
        <v>850</v>
      </c>
      <c r="J865" s="6" t="s">
        <v>850</v>
      </c>
      <c r="K865" s="6" t="s">
        <v>889</v>
      </c>
      <c r="L865" s="6" t="s">
        <v>22</v>
      </c>
      <c r="M865" s="7">
        <v>660</v>
      </c>
      <c r="N865" s="8">
        <v>0.55000000000000004</v>
      </c>
      <c r="O865" s="7">
        <v>0</v>
      </c>
      <c r="P865" s="7">
        <v>3400</v>
      </c>
      <c r="Q865" s="7">
        <v>2200</v>
      </c>
      <c r="R865" s="7">
        <v>1200</v>
      </c>
    </row>
    <row r="866" spans="1:18" x14ac:dyDescent="0.25">
      <c r="A866" s="3">
        <v>2020</v>
      </c>
      <c r="B866" s="4">
        <v>65</v>
      </c>
      <c r="C866" s="5">
        <v>44196</v>
      </c>
      <c r="D866" s="6" t="s">
        <v>18</v>
      </c>
      <c r="E866" s="5">
        <v>44204</v>
      </c>
      <c r="F866" s="5">
        <v>44165</v>
      </c>
      <c r="G866" s="5">
        <v>44196</v>
      </c>
      <c r="H866" s="6" t="s">
        <v>19</v>
      </c>
      <c r="I866" s="6" t="s">
        <v>850</v>
      </c>
      <c r="J866" s="6" t="s">
        <v>850</v>
      </c>
      <c r="K866" s="6" t="s">
        <v>890</v>
      </c>
      <c r="L866" s="6" t="s">
        <v>22</v>
      </c>
      <c r="M866" s="7">
        <v>-18.149999999999999</v>
      </c>
      <c r="N866" s="8">
        <v>0.55000000000000004</v>
      </c>
      <c r="O866" s="7">
        <v>73</v>
      </c>
      <c r="P866" s="7">
        <v>14033</v>
      </c>
      <c r="Q866" s="7">
        <v>14139</v>
      </c>
      <c r="R866" s="7">
        <v>-33</v>
      </c>
    </row>
    <row r="867" spans="1:18" x14ac:dyDescent="0.25">
      <c r="A867" s="3">
        <v>2020</v>
      </c>
      <c r="B867" s="4">
        <v>65</v>
      </c>
      <c r="C867" s="5">
        <v>44196</v>
      </c>
      <c r="D867" s="6" t="s">
        <v>18</v>
      </c>
      <c r="E867" s="5">
        <v>44204</v>
      </c>
      <c r="F867" s="5">
        <v>44165</v>
      </c>
      <c r="G867" s="5">
        <v>44196</v>
      </c>
      <c r="H867" s="6" t="s">
        <v>19</v>
      </c>
      <c r="I867" s="6" t="s">
        <v>850</v>
      </c>
      <c r="J867" s="6" t="s">
        <v>850</v>
      </c>
      <c r="K867" s="6" t="s">
        <v>891</v>
      </c>
      <c r="L867" s="6" t="s">
        <v>22</v>
      </c>
      <c r="M867" s="7">
        <v>1275</v>
      </c>
      <c r="N867" s="8">
        <v>2.5499999999999998</v>
      </c>
      <c r="O867" s="7">
        <v>340</v>
      </c>
      <c r="P867" s="7">
        <v>1500</v>
      </c>
      <c r="Q867" s="7">
        <v>1340</v>
      </c>
      <c r="R867" s="7">
        <v>500</v>
      </c>
    </row>
    <row r="868" spans="1:18" x14ac:dyDescent="0.25">
      <c r="A868" s="3">
        <v>2020</v>
      </c>
      <c r="B868" s="4">
        <v>65</v>
      </c>
      <c r="C868" s="5">
        <v>44196</v>
      </c>
      <c r="D868" s="6" t="s">
        <v>18</v>
      </c>
      <c r="E868" s="5">
        <v>44204</v>
      </c>
      <c r="F868" s="5">
        <v>44165</v>
      </c>
      <c r="G868" s="5">
        <v>44196</v>
      </c>
      <c r="H868" s="6" t="s">
        <v>19</v>
      </c>
      <c r="I868" s="6" t="s">
        <v>850</v>
      </c>
      <c r="J868" s="6" t="s">
        <v>850</v>
      </c>
      <c r="K868" s="6" t="s">
        <v>892</v>
      </c>
      <c r="L868" s="6" t="s">
        <v>22</v>
      </c>
      <c r="M868" s="7">
        <v>1582.625</v>
      </c>
      <c r="N868" s="8">
        <v>0.57550000000000001</v>
      </c>
      <c r="O868" s="7">
        <v>0</v>
      </c>
      <c r="P868" s="7">
        <v>12980</v>
      </c>
      <c r="Q868" s="7">
        <v>10230</v>
      </c>
      <c r="R868" s="7">
        <v>2750</v>
      </c>
    </row>
    <row r="869" spans="1:18" x14ac:dyDescent="0.25">
      <c r="A869" s="3">
        <v>2020</v>
      </c>
      <c r="B869" s="4">
        <v>65</v>
      </c>
      <c r="C869" s="5">
        <v>44196</v>
      </c>
      <c r="D869" s="6" t="s">
        <v>18</v>
      </c>
      <c r="E869" s="5">
        <v>44204</v>
      </c>
      <c r="F869" s="5">
        <v>44165</v>
      </c>
      <c r="G869" s="5">
        <v>44196</v>
      </c>
      <c r="H869" s="6" t="s">
        <v>19</v>
      </c>
      <c r="I869" s="6" t="s">
        <v>850</v>
      </c>
      <c r="J869" s="6" t="s">
        <v>850</v>
      </c>
      <c r="K869" s="6" t="s">
        <v>893</v>
      </c>
      <c r="L869" s="6" t="s">
        <v>22</v>
      </c>
      <c r="M869" s="7">
        <v>487.5</v>
      </c>
      <c r="N869" s="8">
        <v>0.13</v>
      </c>
      <c r="O869" s="7">
        <v>0</v>
      </c>
      <c r="P869" s="7">
        <v>13750</v>
      </c>
      <c r="Q869" s="7">
        <v>10000</v>
      </c>
      <c r="R869" s="7">
        <v>3750</v>
      </c>
    </row>
    <row r="870" spans="1:18" x14ac:dyDescent="0.25">
      <c r="A870" s="3">
        <v>2020</v>
      </c>
      <c r="B870" s="4">
        <v>65</v>
      </c>
      <c r="C870" s="5">
        <v>44196</v>
      </c>
      <c r="D870" s="6" t="s">
        <v>18</v>
      </c>
      <c r="E870" s="5">
        <v>44204</v>
      </c>
      <c r="F870" s="5">
        <v>44165</v>
      </c>
      <c r="G870" s="5">
        <v>44196</v>
      </c>
      <c r="H870" s="6" t="s">
        <v>19</v>
      </c>
      <c r="I870" s="6" t="s">
        <v>850</v>
      </c>
      <c r="J870" s="6" t="s">
        <v>850</v>
      </c>
      <c r="K870" s="6" t="s">
        <v>894</v>
      </c>
      <c r="L870" s="6" t="s">
        <v>22</v>
      </c>
      <c r="M870" s="7">
        <v>870.1</v>
      </c>
      <c r="N870" s="8">
        <v>0.77</v>
      </c>
      <c r="O870" s="7">
        <v>0</v>
      </c>
      <c r="P870" s="7">
        <v>5036</v>
      </c>
      <c r="Q870" s="7">
        <v>3906</v>
      </c>
      <c r="R870" s="7">
        <v>1130</v>
      </c>
    </row>
    <row r="871" spans="1:18" x14ac:dyDescent="0.25">
      <c r="A871" s="3">
        <v>2020</v>
      </c>
      <c r="B871" s="4">
        <v>65</v>
      </c>
      <c r="C871" s="5">
        <v>44196</v>
      </c>
      <c r="D871" s="6" t="s">
        <v>18</v>
      </c>
      <c r="E871" s="5">
        <v>44204</v>
      </c>
      <c r="F871" s="5">
        <v>44165</v>
      </c>
      <c r="G871" s="5">
        <v>44196</v>
      </c>
      <c r="H871" s="6" t="s">
        <v>19</v>
      </c>
      <c r="I871" s="6" t="s">
        <v>850</v>
      </c>
      <c r="J871" s="6" t="s">
        <v>850</v>
      </c>
      <c r="K871" s="6" t="s">
        <v>895</v>
      </c>
      <c r="L871" s="6" t="s">
        <v>22</v>
      </c>
      <c r="M871" s="7">
        <v>643.79999999999995</v>
      </c>
      <c r="N871" s="8">
        <v>0.222</v>
      </c>
      <c r="O871" s="7">
        <v>5000</v>
      </c>
      <c r="P871" s="7">
        <v>6704</v>
      </c>
      <c r="Q871" s="7">
        <v>8804</v>
      </c>
      <c r="R871" s="7">
        <v>2900</v>
      </c>
    </row>
    <row r="872" spans="1:18" x14ac:dyDescent="0.25">
      <c r="A872" s="3">
        <v>2020</v>
      </c>
      <c r="B872" s="4">
        <v>65</v>
      </c>
      <c r="C872" s="5">
        <v>44196</v>
      </c>
      <c r="D872" s="6" t="s">
        <v>18</v>
      </c>
      <c r="E872" s="5">
        <v>44204</v>
      </c>
      <c r="F872" s="5">
        <v>44165</v>
      </c>
      <c r="G872" s="5">
        <v>44196</v>
      </c>
      <c r="H872" s="6" t="s">
        <v>19</v>
      </c>
      <c r="I872" s="6" t="s">
        <v>850</v>
      </c>
      <c r="J872" s="6" t="s">
        <v>850</v>
      </c>
      <c r="K872" s="6" t="s">
        <v>896</v>
      </c>
      <c r="L872" s="6" t="s">
        <v>22</v>
      </c>
      <c r="M872" s="7">
        <v>21981.599999999999</v>
      </c>
      <c r="N872" s="8">
        <v>0.18</v>
      </c>
      <c r="O872" s="7">
        <v>153309</v>
      </c>
      <c r="P872" s="7">
        <v>0</v>
      </c>
      <c r="Q872" s="7">
        <v>31189</v>
      </c>
      <c r="R872" s="7">
        <v>122120</v>
      </c>
    </row>
    <row r="873" spans="1:18" x14ac:dyDescent="0.25">
      <c r="A873" s="3">
        <v>2020</v>
      </c>
      <c r="B873" s="4">
        <v>65</v>
      </c>
      <c r="C873" s="5">
        <v>44196</v>
      </c>
      <c r="D873" s="6" t="s">
        <v>18</v>
      </c>
      <c r="E873" s="5">
        <v>44204</v>
      </c>
      <c r="F873" s="5">
        <v>44165</v>
      </c>
      <c r="G873" s="5">
        <v>44196</v>
      </c>
      <c r="H873" s="6" t="s">
        <v>19</v>
      </c>
      <c r="I873" s="6" t="s">
        <v>897</v>
      </c>
      <c r="J873" s="6" t="s">
        <v>897</v>
      </c>
      <c r="K873" s="6" t="s">
        <v>898</v>
      </c>
      <c r="L873" s="6" t="s">
        <v>265</v>
      </c>
      <c r="M873" s="7">
        <v>178.809876</v>
      </c>
      <c r="N873" s="8">
        <v>0.70956300000000005</v>
      </c>
      <c r="O873" s="7">
        <v>1125</v>
      </c>
      <c r="P873" s="7">
        <v>115823</v>
      </c>
      <c r="Q873" s="7">
        <v>116696</v>
      </c>
      <c r="R873" s="7">
        <v>252</v>
      </c>
    </row>
    <row r="874" spans="1:18" x14ac:dyDescent="0.25">
      <c r="A874" s="3">
        <v>2020</v>
      </c>
      <c r="B874" s="4">
        <v>65</v>
      </c>
      <c r="C874" s="5">
        <v>44196</v>
      </c>
      <c r="D874" s="6" t="s">
        <v>18</v>
      </c>
      <c r="E874" s="5">
        <v>44204</v>
      </c>
      <c r="F874" s="5">
        <v>44165</v>
      </c>
      <c r="G874" s="5">
        <v>44196</v>
      </c>
      <c r="H874" s="6" t="s">
        <v>19</v>
      </c>
      <c r="I874" s="6" t="s">
        <v>897</v>
      </c>
      <c r="J874" s="6" t="s">
        <v>897</v>
      </c>
      <c r="K874" s="6" t="s">
        <v>899</v>
      </c>
      <c r="L874" s="6" t="s">
        <v>265</v>
      </c>
      <c r="M874" s="7">
        <v>-9.6205040000000004</v>
      </c>
      <c r="N874" s="8">
        <v>1.202563</v>
      </c>
      <c r="O874" s="7">
        <v>945</v>
      </c>
      <c r="P874" s="7">
        <v>75402</v>
      </c>
      <c r="Q874" s="7">
        <v>76355</v>
      </c>
      <c r="R874" s="7">
        <v>-8</v>
      </c>
    </row>
    <row r="875" spans="1:18" x14ac:dyDescent="0.25">
      <c r="A875" s="3">
        <v>2020</v>
      </c>
      <c r="B875" s="4">
        <v>65</v>
      </c>
      <c r="C875" s="5">
        <v>44196</v>
      </c>
      <c r="D875" s="6" t="s">
        <v>18</v>
      </c>
      <c r="E875" s="5">
        <v>44204</v>
      </c>
      <c r="F875" s="5">
        <v>44165</v>
      </c>
      <c r="G875" s="5">
        <v>44196</v>
      </c>
      <c r="H875" s="6" t="s">
        <v>19</v>
      </c>
      <c r="I875" s="6" t="s">
        <v>897</v>
      </c>
      <c r="J875" s="6" t="s">
        <v>897</v>
      </c>
      <c r="K875" s="6" t="s">
        <v>900</v>
      </c>
      <c r="L875" s="6" t="s">
        <v>265</v>
      </c>
      <c r="M875" s="7">
        <v>3596.3922400000001</v>
      </c>
      <c r="N875" s="8">
        <v>0.39889000000000002</v>
      </c>
      <c r="O875" s="7">
        <v>0</v>
      </c>
      <c r="P875" s="7">
        <v>207207</v>
      </c>
      <c r="Q875" s="7">
        <v>198191</v>
      </c>
      <c r="R875" s="7">
        <v>9016</v>
      </c>
    </row>
    <row r="876" spans="1:18" x14ac:dyDescent="0.25">
      <c r="A876" s="3">
        <v>2020</v>
      </c>
      <c r="B876" s="4">
        <v>65</v>
      </c>
      <c r="C876" s="5">
        <v>44196</v>
      </c>
      <c r="D876" s="6" t="s">
        <v>18</v>
      </c>
      <c r="E876" s="5">
        <v>44204</v>
      </c>
      <c r="F876" s="5">
        <v>44165</v>
      </c>
      <c r="G876" s="5">
        <v>44196</v>
      </c>
      <c r="H876" s="6" t="s">
        <v>19</v>
      </c>
      <c r="I876" s="6" t="s">
        <v>897</v>
      </c>
      <c r="J876" s="6" t="s">
        <v>897</v>
      </c>
      <c r="K876" s="6" t="s">
        <v>901</v>
      </c>
      <c r="L876" s="6" t="s">
        <v>265</v>
      </c>
      <c r="M876" s="7">
        <v>151.17284000000001</v>
      </c>
      <c r="N876" s="8">
        <v>0.63517999999999997</v>
      </c>
      <c r="O876" s="7">
        <v>1001</v>
      </c>
      <c r="P876" s="7">
        <v>3015</v>
      </c>
      <c r="Q876" s="7">
        <v>3778</v>
      </c>
      <c r="R876" s="7">
        <v>238</v>
      </c>
    </row>
    <row r="877" spans="1:18" x14ac:dyDescent="0.25">
      <c r="A877" s="3">
        <v>2020</v>
      </c>
      <c r="B877" s="4">
        <v>65</v>
      </c>
      <c r="C877" s="5">
        <v>44196</v>
      </c>
      <c r="D877" s="6" t="s">
        <v>18</v>
      </c>
      <c r="E877" s="5">
        <v>44204</v>
      </c>
      <c r="F877" s="5">
        <v>44165</v>
      </c>
      <c r="G877" s="5">
        <v>44196</v>
      </c>
      <c r="H877" s="6" t="s">
        <v>19</v>
      </c>
      <c r="I877" s="6" t="s">
        <v>897</v>
      </c>
      <c r="J877" s="6" t="s">
        <v>897</v>
      </c>
      <c r="K877" s="6" t="s">
        <v>902</v>
      </c>
      <c r="L877" s="6" t="s">
        <v>265</v>
      </c>
      <c r="M877" s="7">
        <v>101.785996</v>
      </c>
      <c r="N877" s="8">
        <v>0.60228400000000004</v>
      </c>
      <c r="O877" s="7">
        <v>1107</v>
      </c>
      <c r="P877" s="7">
        <v>3957</v>
      </c>
      <c r="Q877" s="7">
        <v>4895</v>
      </c>
      <c r="R877" s="7">
        <v>169</v>
      </c>
    </row>
    <row r="878" spans="1:18" x14ac:dyDescent="0.25">
      <c r="A878" s="3">
        <v>2020</v>
      </c>
      <c r="B878" s="4">
        <v>65</v>
      </c>
      <c r="C878" s="5">
        <v>44196</v>
      </c>
      <c r="D878" s="6" t="s">
        <v>18</v>
      </c>
      <c r="E878" s="5">
        <v>44204</v>
      </c>
      <c r="F878" s="5">
        <v>44165</v>
      </c>
      <c r="G878" s="5">
        <v>44196</v>
      </c>
      <c r="H878" s="6" t="s">
        <v>19</v>
      </c>
      <c r="I878" s="6" t="s">
        <v>897</v>
      </c>
      <c r="J878" s="6" t="s">
        <v>897</v>
      </c>
      <c r="K878" s="6" t="s">
        <v>903</v>
      </c>
      <c r="L878" s="6" t="s">
        <v>265</v>
      </c>
      <c r="M878" s="7">
        <v>165.14027999999999</v>
      </c>
      <c r="N878" s="8">
        <v>0.45872299999999999</v>
      </c>
      <c r="O878" s="7">
        <v>1039</v>
      </c>
      <c r="P878" s="7">
        <v>1397</v>
      </c>
      <c r="Q878" s="7">
        <v>2076</v>
      </c>
      <c r="R878" s="7">
        <v>360</v>
      </c>
    </row>
    <row r="879" spans="1:18" x14ac:dyDescent="0.25">
      <c r="A879" s="3">
        <v>2020</v>
      </c>
      <c r="B879" s="4">
        <v>65</v>
      </c>
      <c r="C879" s="5">
        <v>44196</v>
      </c>
      <c r="D879" s="6" t="s">
        <v>18</v>
      </c>
      <c r="E879" s="5">
        <v>44204</v>
      </c>
      <c r="F879" s="5">
        <v>44165</v>
      </c>
      <c r="G879" s="5">
        <v>44196</v>
      </c>
      <c r="H879" s="6" t="s">
        <v>19</v>
      </c>
      <c r="I879" s="6" t="s">
        <v>897</v>
      </c>
      <c r="J879" s="6" t="s">
        <v>897</v>
      </c>
      <c r="K879" s="6" t="s">
        <v>904</v>
      </c>
      <c r="L879" s="6" t="s">
        <v>265</v>
      </c>
      <c r="M879" s="7">
        <v>742.62551499999995</v>
      </c>
      <c r="N879" s="8">
        <v>0.42075099999999999</v>
      </c>
      <c r="O879" s="7">
        <v>230</v>
      </c>
      <c r="P879" s="7">
        <v>31112</v>
      </c>
      <c r="Q879" s="7">
        <v>29577</v>
      </c>
      <c r="R879" s="7">
        <v>1765</v>
      </c>
    </row>
    <row r="880" spans="1:18" x14ac:dyDescent="0.25">
      <c r="A880" s="3">
        <v>2020</v>
      </c>
      <c r="B880" s="4">
        <v>65</v>
      </c>
      <c r="C880" s="5">
        <v>44196</v>
      </c>
      <c r="D880" s="6" t="s">
        <v>18</v>
      </c>
      <c r="E880" s="5">
        <v>44204</v>
      </c>
      <c r="F880" s="5">
        <v>44165</v>
      </c>
      <c r="G880" s="5">
        <v>44196</v>
      </c>
      <c r="H880" s="6" t="s">
        <v>19</v>
      </c>
      <c r="I880" s="6" t="s">
        <v>897</v>
      </c>
      <c r="J880" s="6" t="s">
        <v>897</v>
      </c>
      <c r="K880" s="6" t="s">
        <v>905</v>
      </c>
      <c r="L880" s="6" t="s">
        <v>265</v>
      </c>
      <c r="M880" s="7">
        <v>424.72148099999998</v>
      </c>
      <c r="N880" s="8">
        <v>0.36394300000000002</v>
      </c>
      <c r="O880" s="7">
        <v>739</v>
      </c>
      <c r="P880" s="7">
        <v>9639</v>
      </c>
      <c r="Q880" s="7">
        <v>9211</v>
      </c>
      <c r="R880" s="7">
        <v>1167</v>
      </c>
    </row>
    <row r="881" spans="1:18" x14ac:dyDescent="0.25">
      <c r="A881" s="3">
        <v>2020</v>
      </c>
      <c r="B881" s="4">
        <v>65</v>
      </c>
      <c r="C881" s="5">
        <v>44196</v>
      </c>
      <c r="D881" s="6" t="s">
        <v>18</v>
      </c>
      <c r="E881" s="5">
        <v>44204</v>
      </c>
      <c r="F881" s="5">
        <v>44165</v>
      </c>
      <c r="G881" s="5">
        <v>44196</v>
      </c>
      <c r="H881" s="6" t="s">
        <v>19</v>
      </c>
      <c r="I881" s="6" t="s">
        <v>897</v>
      </c>
      <c r="J881" s="6" t="s">
        <v>897</v>
      </c>
      <c r="K881" s="6" t="s">
        <v>906</v>
      </c>
      <c r="L881" s="6" t="s">
        <v>265</v>
      </c>
      <c r="M881" s="7">
        <v>74.729455000000002</v>
      </c>
      <c r="N881" s="8">
        <v>0.403943</v>
      </c>
      <c r="O881" s="7">
        <v>263</v>
      </c>
      <c r="P881" s="7">
        <v>6820</v>
      </c>
      <c r="Q881" s="7">
        <v>6898</v>
      </c>
      <c r="R881" s="7">
        <v>185</v>
      </c>
    </row>
    <row r="882" spans="1:18" x14ac:dyDescent="0.25">
      <c r="A882" s="3">
        <v>2020</v>
      </c>
      <c r="B882" s="4">
        <v>65</v>
      </c>
      <c r="C882" s="5">
        <v>44196</v>
      </c>
      <c r="D882" s="6" t="s">
        <v>18</v>
      </c>
      <c r="E882" s="5">
        <v>44204</v>
      </c>
      <c r="F882" s="5">
        <v>44165</v>
      </c>
      <c r="G882" s="5">
        <v>44196</v>
      </c>
      <c r="H882" s="6" t="s">
        <v>19</v>
      </c>
      <c r="I882" s="6" t="s">
        <v>897</v>
      </c>
      <c r="J882" s="6" t="s">
        <v>897</v>
      </c>
      <c r="K882" s="6" t="s">
        <v>907</v>
      </c>
      <c r="L882" s="6" t="s">
        <v>265</v>
      </c>
      <c r="M882" s="7">
        <v>502.96922599999999</v>
      </c>
      <c r="N882" s="8">
        <v>0.36394300000000002</v>
      </c>
      <c r="O882" s="7">
        <v>1088</v>
      </c>
      <c r="P882" s="7">
        <v>9624</v>
      </c>
      <c r="Q882" s="7">
        <v>9330</v>
      </c>
      <c r="R882" s="7">
        <v>1382</v>
      </c>
    </row>
    <row r="883" spans="1:18" x14ac:dyDescent="0.25">
      <c r="A883" s="3">
        <v>2020</v>
      </c>
      <c r="B883" s="4">
        <v>65</v>
      </c>
      <c r="C883" s="5">
        <v>44196</v>
      </c>
      <c r="D883" s="6" t="s">
        <v>18</v>
      </c>
      <c r="E883" s="5">
        <v>44204</v>
      </c>
      <c r="F883" s="5">
        <v>44165</v>
      </c>
      <c r="G883" s="5">
        <v>44196</v>
      </c>
      <c r="H883" s="6" t="s">
        <v>19</v>
      </c>
      <c r="I883" s="6" t="s">
        <v>897</v>
      </c>
      <c r="J883" s="6" t="s">
        <v>897</v>
      </c>
      <c r="K883" s="6" t="s">
        <v>908</v>
      </c>
      <c r="L883" s="6" t="s">
        <v>265</v>
      </c>
      <c r="M883" s="7">
        <v>211.26218900000001</v>
      </c>
      <c r="N883" s="8">
        <v>0.403943</v>
      </c>
      <c r="O883" s="7">
        <v>317</v>
      </c>
      <c r="P883" s="7">
        <v>7518</v>
      </c>
      <c r="Q883" s="7">
        <v>7312</v>
      </c>
      <c r="R883" s="7">
        <v>523</v>
      </c>
    </row>
    <row r="884" spans="1:18" x14ac:dyDescent="0.25">
      <c r="A884" s="3">
        <v>2020</v>
      </c>
      <c r="B884" s="4">
        <v>65</v>
      </c>
      <c r="C884" s="5">
        <v>44196</v>
      </c>
      <c r="D884" s="6" t="s">
        <v>18</v>
      </c>
      <c r="E884" s="5">
        <v>44204</v>
      </c>
      <c r="F884" s="5">
        <v>44165</v>
      </c>
      <c r="G884" s="5">
        <v>44196</v>
      </c>
      <c r="H884" s="6" t="s">
        <v>19</v>
      </c>
      <c r="I884" s="6" t="s">
        <v>897</v>
      </c>
      <c r="J884" s="6" t="s">
        <v>897</v>
      </c>
      <c r="K884" s="6" t="s">
        <v>909</v>
      </c>
      <c r="L884" s="6" t="s">
        <v>265</v>
      </c>
      <c r="M884" s="7">
        <v>362.12328500000001</v>
      </c>
      <c r="N884" s="8">
        <v>0.36394300000000002</v>
      </c>
      <c r="O884" s="7">
        <v>466</v>
      </c>
      <c r="P884" s="7">
        <v>8843</v>
      </c>
      <c r="Q884" s="7">
        <v>8314</v>
      </c>
      <c r="R884" s="7">
        <v>995</v>
      </c>
    </row>
    <row r="885" spans="1:18" x14ac:dyDescent="0.25">
      <c r="A885" s="3">
        <v>2020</v>
      </c>
      <c r="B885" s="4">
        <v>65</v>
      </c>
      <c r="C885" s="5">
        <v>44196</v>
      </c>
      <c r="D885" s="6" t="s">
        <v>18</v>
      </c>
      <c r="E885" s="5">
        <v>44204</v>
      </c>
      <c r="F885" s="5">
        <v>44165</v>
      </c>
      <c r="G885" s="5">
        <v>44196</v>
      </c>
      <c r="H885" s="6" t="s">
        <v>19</v>
      </c>
      <c r="I885" s="6" t="s">
        <v>897</v>
      </c>
      <c r="J885" s="6" t="s">
        <v>897</v>
      </c>
      <c r="K885" s="6" t="s">
        <v>910</v>
      </c>
      <c r="L885" s="6" t="s">
        <v>265</v>
      </c>
      <c r="M885" s="7">
        <v>376.47487599999999</v>
      </c>
      <c r="N885" s="8">
        <v>0.403943</v>
      </c>
      <c r="O885" s="7">
        <v>852</v>
      </c>
      <c r="P885" s="7">
        <v>8032</v>
      </c>
      <c r="Q885" s="7">
        <v>7952</v>
      </c>
      <c r="R885" s="7">
        <v>932</v>
      </c>
    </row>
    <row r="886" spans="1:18" x14ac:dyDescent="0.25">
      <c r="A886" s="3">
        <v>2020</v>
      </c>
      <c r="B886" s="4">
        <v>65</v>
      </c>
      <c r="C886" s="5">
        <v>44196</v>
      </c>
      <c r="D886" s="6" t="s">
        <v>18</v>
      </c>
      <c r="E886" s="5">
        <v>44204</v>
      </c>
      <c r="F886" s="5">
        <v>44165</v>
      </c>
      <c r="G886" s="5">
        <v>44196</v>
      </c>
      <c r="H886" s="6" t="s">
        <v>19</v>
      </c>
      <c r="I886" s="6" t="s">
        <v>897</v>
      </c>
      <c r="J886" s="6" t="s">
        <v>897</v>
      </c>
      <c r="K886" s="6" t="s">
        <v>911</v>
      </c>
      <c r="L886" s="6" t="s">
        <v>265</v>
      </c>
      <c r="M886" s="7">
        <v>521.16637600000001</v>
      </c>
      <c r="N886" s="8">
        <v>0.36394300000000002</v>
      </c>
      <c r="O886" s="7">
        <v>700</v>
      </c>
      <c r="P886" s="7">
        <v>10276</v>
      </c>
      <c r="Q886" s="7">
        <v>9544</v>
      </c>
      <c r="R886" s="7">
        <v>1432</v>
      </c>
    </row>
    <row r="887" spans="1:18" x14ac:dyDescent="0.25">
      <c r="A887" s="3">
        <v>2020</v>
      </c>
      <c r="B887" s="4">
        <v>65</v>
      </c>
      <c r="C887" s="5">
        <v>44196</v>
      </c>
      <c r="D887" s="6" t="s">
        <v>18</v>
      </c>
      <c r="E887" s="5">
        <v>44204</v>
      </c>
      <c r="F887" s="5">
        <v>44165</v>
      </c>
      <c r="G887" s="5">
        <v>44196</v>
      </c>
      <c r="H887" s="6" t="s">
        <v>19</v>
      </c>
      <c r="I887" s="6" t="s">
        <v>897</v>
      </c>
      <c r="J887" s="6" t="s">
        <v>897</v>
      </c>
      <c r="K887" s="6" t="s">
        <v>912</v>
      </c>
      <c r="L887" s="6" t="s">
        <v>265</v>
      </c>
      <c r="M887" s="7">
        <v>283.16404299999999</v>
      </c>
      <c r="N887" s="8">
        <v>0.403943</v>
      </c>
      <c r="O887" s="7">
        <v>473</v>
      </c>
      <c r="P887" s="7">
        <v>7784</v>
      </c>
      <c r="Q887" s="7">
        <v>7556</v>
      </c>
      <c r="R887" s="7">
        <v>701</v>
      </c>
    </row>
    <row r="888" spans="1:18" x14ac:dyDescent="0.25">
      <c r="A888" s="3">
        <v>2020</v>
      </c>
      <c r="B888" s="4">
        <v>65</v>
      </c>
      <c r="C888" s="5">
        <v>44196</v>
      </c>
      <c r="D888" s="6" t="s">
        <v>18</v>
      </c>
      <c r="E888" s="5">
        <v>44204</v>
      </c>
      <c r="F888" s="5">
        <v>44165</v>
      </c>
      <c r="G888" s="5">
        <v>44196</v>
      </c>
      <c r="H888" s="6" t="s">
        <v>19</v>
      </c>
      <c r="I888" s="6" t="s">
        <v>897</v>
      </c>
      <c r="J888" s="6" t="s">
        <v>897</v>
      </c>
      <c r="K888" s="6" t="s">
        <v>913</v>
      </c>
      <c r="L888" s="6" t="s">
        <v>265</v>
      </c>
      <c r="M888" s="7">
        <v>91.830348000000001</v>
      </c>
      <c r="N888" s="8">
        <v>0.30407400000000001</v>
      </c>
      <c r="O888" s="7">
        <v>1099</v>
      </c>
      <c r="P888" s="7">
        <v>12614</v>
      </c>
      <c r="Q888" s="7">
        <v>13411</v>
      </c>
      <c r="R888" s="7">
        <v>302</v>
      </c>
    </row>
    <row r="889" spans="1:18" x14ac:dyDescent="0.25">
      <c r="A889" s="3">
        <v>2020</v>
      </c>
      <c r="B889" s="4">
        <v>65</v>
      </c>
      <c r="C889" s="5">
        <v>44196</v>
      </c>
      <c r="D889" s="6" t="s">
        <v>18</v>
      </c>
      <c r="E889" s="5">
        <v>44204</v>
      </c>
      <c r="F889" s="5">
        <v>44165</v>
      </c>
      <c r="G889" s="5">
        <v>44196</v>
      </c>
      <c r="H889" s="6" t="s">
        <v>19</v>
      </c>
      <c r="I889" s="6" t="s">
        <v>897</v>
      </c>
      <c r="J889" s="6" t="s">
        <v>897</v>
      </c>
      <c r="K889" s="6" t="s">
        <v>914</v>
      </c>
      <c r="L889" s="6" t="s">
        <v>265</v>
      </c>
      <c r="M889" s="7">
        <v>311.67585000000003</v>
      </c>
      <c r="N889" s="8">
        <v>0.30407400000000001</v>
      </c>
      <c r="O889" s="7">
        <v>788</v>
      </c>
      <c r="P889" s="7">
        <v>14937</v>
      </c>
      <c r="Q889" s="7">
        <v>14700</v>
      </c>
      <c r="R889" s="7">
        <v>1025</v>
      </c>
    </row>
    <row r="890" spans="1:18" x14ac:dyDescent="0.25">
      <c r="A890" s="3">
        <v>2020</v>
      </c>
      <c r="B890" s="4">
        <v>65</v>
      </c>
      <c r="C890" s="5">
        <v>44196</v>
      </c>
      <c r="D890" s="6" t="s">
        <v>18</v>
      </c>
      <c r="E890" s="5">
        <v>44204</v>
      </c>
      <c r="F890" s="5">
        <v>44165</v>
      </c>
      <c r="G890" s="5">
        <v>44196</v>
      </c>
      <c r="H890" s="6" t="s">
        <v>19</v>
      </c>
      <c r="I890" s="6" t="s">
        <v>897</v>
      </c>
      <c r="J890" s="6" t="s">
        <v>897</v>
      </c>
      <c r="K890" s="6" t="s">
        <v>915</v>
      </c>
      <c r="L890" s="6" t="s">
        <v>265</v>
      </c>
      <c r="M890" s="7">
        <v>70.545168000000004</v>
      </c>
      <c r="N890" s="8">
        <v>0.30407400000000001</v>
      </c>
      <c r="O890" s="7">
        <v>796</v>
      </c>
      <c r="P890" s="7">
        <v>12564</v>
      </c>
      <c r="Q890" s="7">
        <v>13128</v>
      </c>
      <c r="R890" s="7">
        <v>232</v>
      </c>
    </row>
    <row r="891" spans="1:18" x14ac:dyDescent="0.25">
      <c r="A891" s="3">
        <v>2020</v>
      </c>
      <c r="B891" s="4">
        <v>65</v>
      </c>
      <c r="C891" s="5">
        <v>44196</v>
      </c>
      <c r="D891" s="6" t="s">
        <v>18</v>
      </c>
      <c r="E891" s="5">
        <v>44204</v>
      </c>
      <c r="F891" s="5">
        <v>44165</v>
      </c>
      <c r="G891" s="5">
        <v>44196</v>
      </c>
      <c r="H891" s="6" t="s">
        <v>19</v>
      </c>
      <c r="I891" s="6" t="s">
        <v>897</v>
      </c>
      <c r="J891" s="6" t="s">
        <v>897</v>
      </c>
      <c r="K891" s="6" t="s">
        <v>916</v>
      </c>
      <c r="L891" s="6" t="s">
        <v>265</v>
      </c>
      <c r="M891" s="7">
        <v>304.07400000000001</v>
      </c>
      <c r="N891" s="8">
        <v>0.30407400000000001</v>
      </c>
      <c r="O891" s="7">
        <v>1236</v>
      </c>
      <c r="P891" s="7">
        <v>14139</v>
      </c>
      <c r="Q891" s="7">
        <v>14375</v>
      </c>
      <c r="R891" s="7">
        <v>1000</v>
      </c>
    </row>
    <row r="892" spans="1:18" x14ac:dyDescent="0.25">
      <c r="A892" s="3">
        <v>2020</v>
      </c>
      <c r="B892" s="4">
        <v>65</v>
      </c>
      <c r="C892" s="5">
        <v>44196</v>
      </c>
      <c r="D892" s="6" t="s">
        <v>18</v>
      </c>
      <c r="E892" s="5">
        <v>44204</v>
      </c>
      <c r="F892" s="5">
        <v>44165</v>
      </c>
      <c r="G892" s="5">
        <v>44196</v>
      </c>
      <c r="H892" s="6" t="s">
        <v>19</v>
      </c>
      <c r="I892" s="6" t="s">
        <v>897</v>
      </c>
      <c r="J892" s="6" t="s">
        <v>897</v>
      </c>
      <c r="K892" s="6" t="s">
        <v>917</v>
      </c>
      <c r="L892" s="6" t="s">
        <v>265</v>
      </c>
      <c r="M892" s="7">
        <v>477.092106</v>
      </c>
      <c r="N892" s="8">
        <v>0.30407400000000001</v>
      </c>
      <c r="O892" s="7">
        <v>1337</v>
      </c>
      <c r="P892" s="7">
        <v>15530</v>
      </c>
      <c r="Q892" s="7">
        <v>15298</v>
      </c>
      <c r="R892" s="7">
        <v>1569</v>
      </c>
    </row>
    <row r="893" spans="1:18" x14ac:dyDescent="0.25">
      <c r="A893" s="3">
        <v>2020</v>
      </c>
      <c r="B893" s="4">
        <v>65</v>
      </c>
      <c r="C893" s="5">
        <v>44196</v>
      </c>
      <c r="D893" s="6" t="s">
        <v>18</v>
      </c>
      <c r="E893" s="5">
        <v>44204</v>
      </c>
      <c r="F893" s="5">
        <v>44165</v>
      </c>
      <c r="G893" s="5">
        <v>44196</v>
      </c>
      <c r="H893" s="6" t="s">
        <v>19</v>
      </c>
      <c r="I893" s="6" t="s">
        <v>897</v>
      </c>
      <c r="J893" s="6" t="s">
        <v>897</v>
      </c>
      <c r="K893" s="6" t="s">
        <v>918</v>
      </c>
      <c r="L893" s="6" t="s">
        <v>265</v>
      </c>
      <c r="M893" s="7">
        <v>134.70478199999999</v>
      </c>
      <c r="N893" s="8">
        <v>0.30407400000000001</v>
      </c>
      <c r="O893" s="7">
        <v>895</v>
      </c>
      <c r="P893" s="7">
        <v>13961</v>
      </c>
      <c r="Q893" s="7">
        <v>14413</v>
      </c>
      <c r="R893" s="7">
        <v>443</v>
      </c>
    </row>
    <row r="894" spans="1:18" x14ac:dyDescent="0.25">
      <c r="A894" s="3">
        <v>2020</v>
      </c>
      <c r="B894" s="4">
        <v>65</v>
      </c>
      <c r="C894" s="5">
        <v>44196</v>
      </c>
      <c r="D894" s="6" t="s">
        <v>18</v>
      </c>
      <c r="E894" s="5">
        <v>44204</v>
      </c>
      <c r="F894" s="5">
        <v>44165</v>
      </c>
      <c r="G894" s="5">
        <v>44196</v>
      </c>
      <c r="H894" s="6" t="s">
        <v>19</v>
      </c>
      <c r="I894" s="6" t="s">
        <v>897</v>
      </c>
      <c r="J894" s="6" t="s">
        <v>897</v>
      </c>
      <c r="K894" s="6" t="s">
        <v>919</v>
      </c>
      <c r="L894" s="6" t="s">
        <v>265</v>
      </c>
      <c r="M894" s="7">
        <v>260.59141799999998</v>
      </c>
      <c r="N894" s="8">
        <v>0.30407400000000001</v>
      </c>
      <c r="O894" s="7">
        <v>960</v>
      </c>
      <c r="P894" s="7">
        <v>14021</v>
      </c>
      <c r="Q894" s="7">
        <v>14124</v>
      </c>
      <c r="R894" s="7">
        <v>857</v>
      </c>
    </row>
    <row r="895" spans="1:18" x14ac:dyDescent="0.25">
      <c r="A895" s="3">
        <v>2020</v>
      </c>
      <c r="B895" s="4">
        <v>65</v>
      </c>
      <c r="C895" s="5">
        <v>44196</v>
      </c>
      <c r="D895" s="6" t="s">
        <v>18</v>
      </c>
      <c r="E895" s="5">
        <v>44204</v>
      </c>
      <c r="F895" s="5">
        <v>44165</v>
      </c>
      <c r="G895" s="5">
        <v>44196</v>
      </c>
      <c r="H895" s="6" t="s">
        <v>19</v>
      </c>
      <c r="I895" s="6" t="s">
        <v>897</v>
      </c>
      <c r="J895" s="6" t="s">
        <v>897</v>
      </c>
      <c r="K895" s="6" t="s">
        <v>920</v>
      </c>
      <c r="L895" s="6" t="s">
        <v>265</v>
      </c>
      <c r="M895" s="7">
        <v>369.753984</v>
      </c>
      <c r="N895" s="8">
        <v>0.30407400000000001</v>
      </c>
      <c r="O895" s="7">
        <v>1015</v>
      </c>
      <c r="P895" s="7">
        <v>14940</v>
      </c>
      <c r="Q895" s="7">
        <v>14739</v>
      </c>
      <c r="R895" s="7">
        <v>1216</v>
      </c>
    </row>
    <row r="896" spans="1:18" x14ac:dyDescent="0.25">
      <c r="A896" s="3">
        <v>2020</v>
      </c>
      <c r="B896" s="4">
        <v>65</v>
      </c>
      <c r="C896" s="5">
        <v>44196</v>
      </c>
      <c r="D896" s="6" t="s">
        <v>18</v>
      </c>
      <c r="E896" s="5">
        <v>44204</v>
      </c>
      <c r="F896" s="5">
        <v>44165</v>
      </c>
      <c r="G896" s="5">
        <v>44196</v>
      </c>
      <c r="H896" s="6" t="s">
        <v>19</v>
      </c>
      <c r="I896" s="6" t="s">
        <v>897</v>
      </c>
      <c r="J896" s="6" t="s">
        <v>897</v>
      </c>
      <c r="K896" s="6" t="s">
        <v>921</v>
      </c>
      <c r="L896" s="6" t="s">
        <v>265</v>
      </c>
      <c r="M896" s="7">
        <v>690.538006</v>
      </c>
      <c r="N896" s="8">
        <v>0.24902199999999999</v>
      </c>
      <c r="O896" s="7">
        <v>1070</v>
      </c>
      <c r="P896" s="7">
        <v>34862</v>
      </c>
      <c r="Q896" s="7">
        <v>33159</v>
      </c>
      <c r="R896" s="7">
        <v>2773</v>
      </c>
    </row>
    <row r="897" spans="1:18" x14ac:dyDescent="0.25">
      <c r="A897" s="3">
        <v>2020</v>
      </c>
      <c r="B897" s="4">
        <v>65</v>
      </c>
      <c r="C897" s="5">
        <v>44196</v>
      </c>
      <c r="D897" s="6" t="s">
        <v>18</v>
      </c>
      <c r="E897" s="5">
        <v>44204</v>
      </c>
      <c r="F897" s="5">
        <v>44165</v>
      </c>
      <c r="G897" s="5">
        <v>44196</v>
      </c>
      <c r="H897" s="6" t="s">
        <v>19</v>
      </c>
      <c r="I897" s="6" t="s">
        <v>897</v>
      </c>
      <c r="J897" s="6" t="s">
        <v>897</v>
      </c>
      <c r="K897" s="6" t="s">
        <v>922</v>
      </c>
      <c r="L897" s="6" t="s">
        <v>265</v>
      </c>
      <c r="M897" s="7">
        <v>925.50704900000005</v>
      </c>
      <c r="N897" s="8">
        <v>0.36394300000000002</v>
      </c>
      <c r="O897" s="7">
        <v>2717</v>
      </c>
      <c r="P897" s="7">
        <v>9038</v>
      </c>
      <c r="Q897" s="7">
        <v>9212</v>
      </c>
      <c r="R897" s="7">
        <v>2543</v>
      </c>
    </row>
    <row r="898" spans="1:18" x14ac:dyDescent="0.25">
      <c r="A898" s="3">
        <v>2020</v>
      </c>
      <c r="B898" s="4">
        <v>65</v>
      </c>
      <c r="C898" s="5">
        <v>44196</v>
      </c>
      <c r="D898" s="6" t="s">
        <v>18</v>
      </c>
      <c r="E898" s="5">
        <v>44204</v>
      </c>
      <c r="F898" s="5">
        <v>44165</v>
      </c>
      <c r="G898" s="5">
        <v>44196</v>
      </c>
      <c r="H898" s="6" t="s">
        <v>19</v>
      </c>
      <c r="I898" s="6" t="s">
        <v>897</v>
      </c>
      <c r="J898" s="6" t="s">
        <v>897</v>
      </c>
      <c r="K898" s="6" t="s">
        <v>923</v>
      </c>
      <c r="L898" s="6" t="s">
        <v>265</v>
      </c>
      <c r="M898" s="7">
        <v>212.877961</v>
      </c>
      <c r="N898" s="8">
        <v>0.403943</v>
      </c>
      <c r="O898" s="7">
        <v>0</v>
      </c>
      <c r="P898" s="7">
        <v>6275</v>
      </c>
      <c r="Q898" s="7">
        <v>5748</v>
      </c>
      <c r="R898" s="7">
        <v>527</v>
      </c>
    </row>
    <row r="899" spans="1:18" x14ac:dyDescent="0.25">
      <c r="A899" s="3">
        <v>2020</v>
      </c>
      <c r="B899" s="4">
        <v>65</v>
      </c>
      <c r="C899" s="5">
        <v>44196</v>
      </c>
      <c r="D899" s="6" t="s">
        <v>18</v>
      </c>
      <c r="E899" s="5">
        <v>44204</v>
      </c>
      <c r="F899" s="5">
        <v>44165</v>
      </c>
      <c r="G899" s="5">
        <v>44196</v>
      </c>
      <c r="H899" s="6" t="s">
        <v>19</v>
      </c>
      <c r="I899" s="6" t="s">
        <v>897</v>
      </c>
      <c r="J899" s="6" t="s">
        <v>897</v>
      </c>
      <c r="K899" s="6" t="s">
        <v>924</v>
      </c>
      <c r="L899" s="6" t="s">
        <v>265</v>
      </c>
      <c r="M899" s="7">
        <v>384.32380799999999</v>
      </c>
      <c r="N899" s="8">
        <v>0.36394300000000002</v>
      </c>
      <c r="O899" s="7">
        <v>1697</v>
      </c>
      <c r="P899" s="7">
        <v>8876</v>
      </c>
      <c r="Q899" s="7">
        <v>9517</v>
      </c>
      <c r="R899" s="7">
        <v>1056</v>
      </c>
    </row>
    <row r="900" spans="1:18" x14ac:dyDescent="0.25">
      <c r="A900" s="3">
        <v>2020</v>
      </c>
      <c r="B900" s="4">
        <v>65</v>
      </c>
      <c r="C900" s="5">
        <v>44196</v>
      </c>
      <c r="D900" s="6" t="s">
        <v>18</v>
      </c>
      <c r="E900" s="5">
        <v>44204</v>
      </c>
      <c r="F900" s="5">
        <v>44165</v>
      </c>
      <c r="G900" s="5">
        <v>44196</v>
      </c>
      <c r="H900" s="6" t="s">
        <v>19</v>
      </c>
      <c r="I900" s="6" t="s">
        <v>897</v>
      </c>
      <c r="J900" s="6" t="s">
        <v>897</v>
      </c>
      <c r="K900" s="6" t="s">
        <v>925</v>
      </c>
      <c r="L900" s="6" t="s">
        <v>265</v>
      </c>
      <c r="M900" s="7">
        <v>213.281904</v>
      </c>
      <c r="N900" s="8">
        <v>0.403943</v>
      </c>
      <c r="O900" s="7">
        <v>0</v>
      </c>
      <c r="P900" s="7">
        <v>5790</v>
      </c>
      <c r="Q900" s="7">
        <v>5262</v>
      </c>
      <c r="R900" s="7">
        <v>528</v>
      </c>
    </row>
    <row r="901" spans="1:18" x14ac:dyDescent="0.25">
      <c r="A901" s="3">
        <v>2020</v>
      </c>
      <c r="B901" s="4">
        <v>65</v>
      </c>
      <c r="C901" s="5">
        <v>44196</v>
      </c>
      <c r="D901" s="6" t="s">
        <v>18</v>
      </c>
      <c r="E901" s="5">
        <v>44204</v>
      </c>
      <c r="F901" s="5">
        <v>44165</v>
      </c>
      <c r="G901" s="5">
        <v>44196</v>
      </c>
      <c r="H901" s="6" t="s">
        <v>19</v>
      </c>
      <c r="I901" s="6" t="s">
        <v>897</v>
      </c>
      <c r="J901" s="6" t="s">
        <v>897</v>
      </c>
      <c r="K901" s="6" t="s">
        <v>926</v>
      </c>
      <c r="L901" s="6" t="s">
        <v>265</v>
      </c>
      <c r="M901" s="7">
        <v>363.45209699999998</v>
      </c>
      <c r="N901" s="8">
        <v>0.374307</v>
      </c>
      <c r="O901" s="7">
        <v>1597</v>
      </c>
      <c r="P901" s="7">
        <v>16052</v>
      </c>
      <c r="Q901" s="7">
        <v>16678</v>
      </c>
      <c r="R901" s="7">
        <v>971</v>
      </c>
    </row>
    <row r="902" spans="1:18" x14ac:dyDescent="0.25">
      <c r="A902" s="3">
        <v>2020</v>
      </c>
      <c r="B902" s="4">
        <v>65</v>
      </c>
      <c r="C902" s="5">
        <v>44196</v>
      </c>
      <c r="D902" s="6" t="s">
        <v>18</v>
      </c>
      <c r="E902" s="5">
        <v>44204</v>
      </c>
      <c r="F902" s="5">
        <v>44165</v>
      </c>
      <c r="G902" s="5">
        <v>44196</v>
      </c>
      <c r="H902" s="6" t="s">
        <v>19</v>
      </c>
      <c r="I902" s="6" t="s">
        <v>897</v>
      </c>
      <c r="J902" s="6" t="s">
        <v>897</v>
      </c>
      <c r="K902" s="6" t="s">
        <v>927</v>
      </c>
      <c r="L902" s="6" t="s">
        <v>265</v>
      </c>
      <c r="M902" s="7">
        <v>254.723207</v>
      </c>
      <c r="N902" s="8">
        <v>9.4307000000000002E-2</v>
      </c>
      <c r="O902" s="7">
        <v>0</v>
      </c>
      <c r="P902" s="7">
        <v>25255</v>
      </c>
      <c r="Q902" s="7">
        <v>22554</v>
      </c>
      <c r="R902" s="7">
        <v>2701</v>
      </c>
    </row>
    <row r="903" spans="1:18" x14ac:dyDescent="0.25">
      <c r="A903" s="3">
        <v>2020</v>
      </c>
      <c r="B903" s="4">
        <v>65</v>
      </c>
      <c r="C903" s="5">
        <v>44196</v>
      </c>
      <c r="D903" s="6" t="s">
        <v>18</v>
      </c>
      <c r="E903" s="5">
        <v>44204</v>
      </c>
      <c r="F903" s="5">
        <v>44165</v>
      </c>
      <c r="G903" s="5">
        <v>44196</v>
      </c>
      <c r="H903" s="6" t="s">
        <v>19</v>
      </c>
      <c r="I903" s="6" t="s">
        <v>897</v>
      </c>
      <c r="J903" s="6" t="s">
        <v>897</v>
      </c>
      <c r="K903" s="6" t="s">
        <v>928</v>
      </c>
      <c r="L903" s="6" t="s">
        <v>265</v>
      </c>
      <c r="M903" s="7">
        <v>1116.58538</v>
      </c>
      <c r="N903" s="8">
        <v>0.33430700000000002</v>
      </c>
      <c r="O903" s="7">
        <v>5423</v>
      </c>
      <c r="P903" s="7">
        <v>12399</v>
      </c>
      <c r="Q903" s="7">
        <v>14482</v>
      </c>
      <c r="R903" s="7">
        <v>3340</v>
      </c>
    </row>
    <row r="904" spans="1:18" x14ac:dyDescent="0.25">
      <c r="A904" s="3">
        <v>2020</v>
      </c>
      <c r="B904" s="4">
        <v>65</v>
      </c>
      <c r="C904" s="5">
        <v>44196</v>
      </c>
      <c r="D904" s="6" t="s">
        <v>18</v>
      </c>
      <c r="E904" s="5">
        <v>44204</v>
      </c>
      <c r="F904" s="5">
        <v>44165</v>
      </c>
      <c r="G904" s="5">
        <v>44196</v>
      </c>
      <c r="H904" s="6" t="s">
        <v>19</v>
      </c>
      <c r="I904" s="6" t="s">
        <v>897</v>
      </c>
      <c r="J904" s="6" t="s">
        <v>897</v>
      </c>
      <c r="K904" s="6" t="s">
        <v>929</v>
      </c>
      <c r="L904" s="6" t="s">
        <v>265</v>
      </c>
      <c r="M904" s="7">
        <v>124.57954700000001</v>
      </c>
      <c r="N904" s="8">
        <v>9.4307000000000002E-2</v>
      </c>
      <c r="O904" s="7">
        <v>200</v>
      </c>
      <c r="P904" s="7">
        <v>8844</v>
      </c>
      <c r="Q904" s="7">
        <v>7723</v>
      </c>
      <c r="R904" s="7">
        <v>1321</v>
      </c>
    </row>
    <row r="905" spans="1:18" x14ac:dyDescent="0.25">
      <c r="A905" s="3">
        <v>2020</v>
      </c>
      <c r="B905" s="4">
        <v>65</v>
      </c>
      <c r="C905" s="5">
        <v>44196</v>
      </c>
      <c r="D905" s="6" t="s">
        <v>18</v>
      </c>
      <c r="E905" s="5">
        <v>44204</v>
      </c>
      <c r="F905" s="5">
        <v>44165</v>
      </c>
      <c r="G905" s="5">
        <v>44196</v>
      </c>
      <c r="H905" s="6" t="s">
        <v>19</v>
      </c>
      <c r="I905" s="6" t="s">
        <v>897</v>
      </c>
      <c r="J905" s="6" t="s">
        <v>897</v>
      </c>
      <c r="K905" s="6" t="s">
        <v>930</v>
      </c>
      <c r="L905" s="6" t="s">
        <v>265</v>
      </c>
      <c r="M905" s="7">
        <v>265.28559100000001</v>
      </c>
      <c r="N905" s="8">
        <v>9.4307000000000002E-2</v>
      </c>
      <c r="O905" s="7">
        <v>0</v>
      </c>
      <c r="P905" s="7">
        <v>14266</v>
      </c>
      <c r="Q905" s="7">
        <v>11453</v>
      </c>
      <c r="R905" s="7">
        <v>2813</v>
      </c>
    </row>
    <row r="906" spans="1:18" x14ac:dyDescent="0.25">
      <c r="A906" s="3">
        <v>2020</v>
      </c>
      <c r="B906" s="4">
        <v>65</v>
      </c>
      <c r="C906" s="5">
        <v>44196</v>
      </c>
      <c r="D906" s="6" t="s">
        <v>18</v>
      </c>
      <c r="E906" s="5">
        <v>44204</v>
      </c>
      <c r="F906" s="5">
        <v>44165</v>
      </c>
      <c r="G906" s="5">
        <v>44196</v>
      </c>
      <c r="H906" s="6" t="s">
        <v>19</v>
      </c>
      <c r="I906" s="6" t="s">
        <v>897</v>
      </c>
      <c r="J906" s="6" t="s">
        <v>897</v>
      </c>
      <c r="K906" s="6" t="s">
        <v>931</v>
      </c>
      <c r="L906" s="6" t="s">
        <v>265</v>
      </c>
      <c r="M906" s="7">
        <v>828.41274599999997</v>
      </c>
      <c r="N906" s="8">
        <v>0.33430700000000002</v>
      </c>
      <c r="O906" s="7">
        <v>474</v>
      </c>
      <c r="P906" s="7">
        <v>15565</v>
      </c>
      <c r="Q906" s="7">
        <v>13561</v>
      </c>
      <c r="R906" s="7">
        <v>2478</v>
      </c>
    </row>
    <row r="907" spans="1:18" x14ac:dyDescent="0.25">
      <c r="A907" s="3">
        <v>2020</v>
      </c>
      <c r="B907" s="4">
        <v>65</v>
      </c>
      <c r="C907" s="5">
        <v>44196</v>
      </c>
      <c r="D907" s="6" t="s">
        <v>18</v>
      </c>
      <c r="E907" s="5">
        <v>44204</v>
      </c>
      <c r="F907" s="5">
        <v>44165</v>
      </c>
      <c r="G907" s="5">
        <v>44196</v>
      </c>
      <c r="H907" s="6" t="s">
        <v>19</v>
      </c>
      <c r="I907" s="6" t="s">
        <v>897</v>
      </c>
      <c r="J907" s="6" t="s">
        <v>897</v>
      </c>
      <c r="K907" s="6" t="s">
        <v>932</v>
      </c>
      <c r="L907" s="6" t="s">
        <v>265</v>
      </c>
      <c r="M907" s="7">
        <v>165.06938700000001</v>
      </c>
      <c r="N907" s="8">
        <v>0.374307</v>
      </c>
      <c r="O907" s="7">
        <v>189</v>
      </c>
      <c r="P907" s="7">
        <v>9096</v>
      </c>
      <c r="Q907" s="7">
        <v>8844</v>
      </c>
      <c r="R907" s="7">
        <v>441</v>
      </c>
    </row>
    <row r="908" spans="1:18" x14ac:dyDescent="0.25">
      <c r="A908" s="3">
        <v>2020</v>
      </c>
      <c r="B908" s="4">
        <v>65</v>
      </c>
      <c r="C908" s="5">
        <v>44196</v>
      </c>
      <c r="D908" s="6" t="s">
        <v>18</v>
      </c>
      <c r="E908" s="5">
        <v>44204</v>
      </c>
      <c r="F908" s="5">
        <v>44165</v>
      </c>
      <c r="G908" s="5">
        <v>44196</v>
      </c>
      <c r="H908" s="6" t="s">
        <v>19</v>
      </c>
      <c r="I908" s="6" t="s">
        <v>897</v>
      </c>
      <c r="J908" s="6" t="s">
        <v>897</v>
      </c>
      <c r="K908" s="6" t="s">
        <v>933</v>
      </c>
      <c r="L908" s="6" t="s">
        <v>265</v>
      </c>
      <c r="M908" s="7">
        <v>324.60469399999999</v>
      </c>
      <c r="N908" s="8">
        <v>9.4307000000000002E-2</v>
      </c>
      <c r="O908" s="7">
        <v>74</v>
      </c>
      <c r="P908" s="7">
        <v>23606</v>
      </c>
      <c r="Q908" s="7">
        <v>20238</v>
      </c>
      <c r="R908" s="7">
        <v>3442</v>
      </c>
    </row>
    <row r="909" spans="1:18" x14ac:dyDescent="0.25">
      <c r="A909" s="3">
        <v>2020</v>
      </c>
      <c r="B909" s="4">
        <v>65</v>
      </c>
      <c r="C909" s="5">
        <v>44196</v>
      </c>
      <c r="D909" s="6" t="s">
        <v>18</v>
      </c>
      <c r="E909" s="5">
        <v>44204</v>
      </c>
      <c r="F909" s="5">
        <v>44165</v>
      </c>
      <c r="G909" s="5">
        <v>44196</v>
      </c>
      <c r="H909" s="6" t="s">
        <v>19</v>
      </c>
      <c r="I909" s="6" t="s">
        <v>897</v>
      </c>
      <c r="J909" s="6" t="s">
        <v>897</v>
      </c>
      <c r="K909" s="6" t="s">
        <v>934</v>
      </c>
      <c r="L909" s="6" t="s">
        <v>265</v>
      </c>
      <c r="M909" s="7">
        <v>637.01782400000002</v>
      </c>
      <c r="N909" s="8">
        <v>0.296012</v>
      </c>
      <c r="O909" s="7">
        <v>696</v>
      </c>
      <c r="P909" s="7">
        <v>25340</v>
      </c>
      <c r="Q909" s="7">
        <v>23884</v>
      </c>
      <c r="R909" s="7">
        <v>2152</v>
      </c>
    </row>
    <row r="910" spans="1:18" x14ac:dyDescent="0.25">
      <c r="A910" s="3">
        <v>2020</v>
      </c>
      <c r="B910" s="4">
        <v>65</v>
      </c>
      <c r="C910" s="5">
        <v>44196</v>
      </c>
      <c r="D910" s="6" t="s">
        <v>18</v>
      </c>
      <c r="E910" s="5">
        <v>44204</v>
      </c>
      <c r="F910" s="5">
        <v>44165</v>
      </c>
      <c r="G910" s="5">
        <v>44196</v>
      </c>
      <c r="H910" s="6" t="s">
        <v>19</v>
      </c>
      <c r="I910" s="6" t="s">
        <v>897</v>
      </c>
      <c r="J910" s="6" t="s">
        <v>897</v>
      </c>
      <c r="K910" s="6" t="s">
        <v>935</v>
      </c>
      <c r="L910" s="6" t="s">
        <v>265</v>
      </c>
      <c r="M910" s="7">
        <v>1344.486504</v>
      </c>
      <c r="N910" s="8">
        <v>0.296012</v>
      </c>
      <c r="O910" s="7">
        <v>2827</v>
      </c>
      <c r="P910" s="7">
        <v>26532</v>
      </c>
      <c r="Q910" s="7">
        <v>24817</v>
      </c>
      <c r="R910" s="7">
        <v>4542</v>
      </c>
    </row>
    <row r="911" spans="1:18" x14ac:dyDescent="0.25">
      <c r="A911" s="3">
        <v>2020</v>
      </c>
      <c r="B911" s="4">
        <v>65</v>
      </c>
      <c r="C911" s="5">
        <v>44196</v>
      </c>
      <c r="D911" s="6" t="s">
        <v>18</v>
      </c>
      <c r="E911" s="5">
        <v>44204</v>
      </c>
      <c r="F911" s="5">
        <v>44165</v>
      </c>
      <c r="G911" s="5">
        <v>44196</v>
      </c>
      <c r="H911" s="6" t="s">
        <v>19</v>
      </c>
      <c r="I911" s="6" t="s">
        <v>897</v>
      </c>
      <c r="J911" s="6" t="s">
        <v>897</v>
      </c>
      <c r="K911" s="6" t="s">
        <v>936</v>
      </c>
      <c r="L911" s="6" t="s">
        <v>265</v>
      </c>
      <c r="M911" s="7">
        <v>599.88453000000004</v>
      </c>
      <c r="N911" s="8">
        <v>0.41803800000000002</v>
      </c>
      <c r="O911" s="7">
        <v>960</v>
      </c>
      <c r="P911" s="7">
        <v>17284</v>
      </c>
      <c r="Q911" s="7">
        <v>16809</v>
      </c>
      <c r="R911" s="7">
        <v>1435</v>
      </c>
    </row>
    <row r="912" spans="1:18" x14ac:dyDescent="0.25">
      <c r="A912" s="3">
        <v>2020</v>
      </c>
      <c r="B912" s="4">
        <v>65</v>
      </c>
      <c r="C912" s="5">
        <v>44196</v>
      </c>
      <c r="D912" s="6" t="s">
        <v>18</v>
      </c>
      <c r="E912" s="5">
        <v>44204</v>
      </c>
      <c r="F912" s="5">
        <v>44165</v>
      </c>
      <c r="G912" s="5">
        <v>44196</v>
      </c>
      <c r="H912" s="6" t="s">
        <v>19</v>
      </c>
      <c r="I912" s="6" t="s">
        <v>897</v>
      </c>
      <c r="J912" s="6" t="s">
        <v>897</v>
      </c>
      <c r="K912" s="6" t="s">
        <v>937</v>
      </c>
      <c r="L912" s="6" t="s">
        <v>265</v>
      </c>
      <c r="M912" s="7">
        <v>401.13305400000002</v>
      </c>
      <c r="N912" s="8">
        <v>1.0053460000000001</v>
      </c>
      <c r="O912" s="7">
        <v>0</v>
      </c>
      <c r="P912" s="7">
        <v>48287</v>
      </c>
      <c r="Q912" s="7">
        <v>47888</v>
      </c>
      <c r="R912" s="7">
        <v>399</v>
      </c>
    </row>
    <row r="913" spans="1:18" x14ac:dyDescent="0.25">
      <c r="A913" s="3">
        <v>2020</v>
      </c>
      <c r="B913" s="4">
        <v>65</v>
      </c>
      <c r="C913" s="5">
        <v>44196</v>
      </c>
      <c r="D913" s="6" t="s">
        <v>18</v>
      </c>
      <c r="E913" s="5">
        <v>44204</v>
      </c>
      <c r="F913" s="5">
        <v>44165</v>
      </c>
      <c r="G913" s="5">
        <v>44196</v>
      </c>
      <c r="H913" s="6" t="s">
        <v>19</v>
      </c>
      <c r="I913" s="6" t="s">
        <v>897</v>
      </c>
      <c r="J913" s="6" t="s">
        <v>897</v>
      </c>
      <c r="K913" s="6" t="s">
        <v>938</v>
      </c>
      <c r="L913" s="6" t="s">
        <v>265</v>
      </c>
      <c r="M913" s="7">
        <v>20.626116</v>
      </c>
      <c r="N913" s="8">
        <v>0.98219599999999996</v>
      </c>
      <c r="O913" s="7">
        <v>0</v>
      </c>
      <c r="P913" s="7">
        <v>6532</v>
      </c>
      <c r="Q913" s="7">
        <v>6511</v>
      </c>
      <c r="R913" s="7">
        <v>21</v>
      </c>
    </row>
    <row r="914" spans="1:18" x14ac:dyDescent="0.25">
      <c r="A914" s="3">
        <v>2020</v>
      </c>
      <c r="B914" s="4">
        <v>65</v>
      </c>
      <c r="C914" s="5">
        <v>44196</v>
      </c>
      <c r="D914" s="6" t="s">
        <v>18</v>
      </c>
      <c r="E914" s="5">
        <v>44204</v>
      </c>
      <c r="F914" s="5">
        <v>44165</v>
      </c>
      <c r="G914" s="5">
        <v>44196</v>
      </c>
      <c r="H914" s="6" t="s">
        <v>19</v>
      </c>
      <c r="I914" s="6" t="s">
        <v>897</v>
      </c>
      <c r="J914" s="6" t="s">
        <v>897</v>
      </c>
      <c r="K914" s="6" t="s">
        <v>939</v>
      </c>
      <c r="L914" s="6" t="s">
        <v>265</v>
      </c>
      <c r="M914" s="7">
        <v>171.30092400000001</v>
      </c>
      <c r="N914" s="8">
        <v>0.782196</v>
      </c>
      <c r="O914" s="7">
        <v>5</v>
      </c>
      <c r="P914" s="7">
        <v>11146</v>
      </c>
      <c r="Q914" s="7">
        <v>10932</v>
      </c>
      <c r="R914" s="7">
        <v>219</v>
      </c>
    </row>
    <row r="915" spans="1:18" x14ac:dyDescent="0.25">
      <c r="A915" s="3">
        <v>2020</v>
      </c>
      <c r="B915" s="4">
        <v>65</v>
      </c>
      <c r="C915" s="5">
        <v>44196</v>
      </c>
      <c r="D915" s="6" t="s">
        <v>18</v>
      </c>
      <c r="E915" s="5">
        <v>44204</v>
      </c>
      <c r="F915" s="5">
        <v>44165</v>
      </c>
      <c r="G915" s="5">
        <v>44196</v>
      </c>
      <c r="H915" s="6" t="s">
        <v>19</v>
      </c>
      <c r="I915" s="6" t="s">
        <v>897</v>
      </c>
      <c r="J915" s="6" t="s">
        <v>897</v>
      </c>
      <c r="K915" s="6" t="s">
        <v>940</v>
      </c>
      <c r="L915" s="6" t="s">
        <v>265</v>
      </c>
      <c r="M915" s="7">
        <v>396.12110799999999</v>
      </c>
      <c r="N915" s="8">
        <v>0.96145899999999995</v>
      </c>
      <c r="O915" s="7">
        <v>0</v>
      </c>
      <c r="P915" s="7">
        <v>37653</v>
      </c>
      <c r="Q915" s="7">
        <v>37241</v>
      </c>
      <c r="R915" s="7">
        <v>412</v>
      </c>
    </row>
    <row r="916" spans="1:18" x14ac:dyDescent="0.25">
      <c r="A916" s="3">
        <v>2020</v>
      </c>
      <c r="B916" s="4">
        <v>65</v>
      </c>
      <c r="C916" s="5">
        <v>44196</v>
      </c>
      <c r="D916" s="6" t="s">
        <v>18</v>
      </c>
      <c r="E916" s="5">
        <v>44204</v>
      </c>
      <c r="F916" s="5">
        <v>44165</v>
      </c>
      <c r="G916" s="5">
        <v>44196</v>
      </c>
      <c r="H916" s="6" t="s">
        <v>19</v>
      </c>
      <c r="I916" s="6" t="s">
        <v>897</v>
      </c>
      <c r="J916" s="6" t="s">
        <v>897</v>
      </c>
      <c r="K916" s="6" t="s">
        <v>941</v>
      </c>
      <c r="L916" s="6" t="s">
        <v>265</v>
      </c>
      <c r="M916" s="7">
        <v>786.47346200000004</v>
      </c>
      <c r="N916" s="8">
        <v>0.96145899999999995</v>
      </c>
      <c r="O916" s="7">
        <v>609</v>
      </c>
      <c r="P916" s="7">
        <v>29583</v>
      </c>
      <c r="Q916" s="7">
        <v>29374</v>
      </c>
      <c r="R916" s="7">
        <v>818</v>
      </c>
    </row>
    <row r="917" spans="1:18" x14ac:dyDescent="0.25">
      <c r="A917" s="3">
        <v>2020</v>
      </c>
      <c r="B917" s="4">
        <v>65</v>
      </c>
      <c r="C917" s="5">
        <v>44196</v>
      </c>
      <c r="D917" s="6" t="s">
        <v>18</v>
      </c>
      <c r="E917" s="5">
        <v>44204</v>
      </c>
      <c r="F917" s="5">
        <v>44165</v>
      </c>
      <c r="G917" s="5">
        <v>44196</v>
      </c>
      <c r="H917" s="6" t="s">
        <v>19</v>
      </c>
      <c r="I917" s="6" t="s">
        <v>897</v>
      </c>
      <c r="J917" s="6" t="s">
        <v>897</v>
      </c>
      <c r="K917" s="6" t="s">
        <v>942</v>
      </c>
      <c r="L917" s="6" t="s">
        <v>265</v>
      </c>
      <c r="M917" s="7">
        <v>36.152591999999999</v>
      </c>
      <c r="N917" s="8">
        <v>0.63425600000000004</v>
      </c>
      <c r="O917" s="7">
        <v>1134</v>
      </c>
      <c r="P917" s="7">
        <v>660</v>
      </c>
      <c r="Q917" s="7">
        <v>1737</v>
      </c>
      <c r="R917" s="7">
        <v>57</v>
      </c>
    </row>
    <row r="918" spans="1:18" x14ac:dyDescent="0.25">
      <c r="A918" s="3">
        <v>2020</v>
      </c>
      <c r="B918" s="4">
        <v>65</v>
      </c>
      <c r="C918" s="5">
        <v>44196</v>
      </c>
      <c r="D918" s="6" t="s">
        <v>18</v>
      </c>
      <c r="E918" s="5">
        <v>44204</v>
      </c>
      <c r="F918" s="5">
        <v>44165</v>
      </c>
      <c r="G918" s="5">
        <v>44196</v>
      </c>
      <c r="H918" s="6" t="s">
        <v>19</v>
      </c>
      <c r="I918" s="6" t="s">
        <v>897</v>
      </c>
      <c r="J918" s="6" t="s">
        <v>897</v>
      </c>
      <c r="K918" s="6" t="s">
        <v>943</v>
      </c>
      <c r="L918" s="6" t="s">
        <v>265</v>
      </c>
      <c r="M918" s="7">
        <v>483.33240799999999</v>
      </c>
      <c r="N918" s="8">
        <v>0.59966799999999998</v>
      </c>
      <c r="O918" s="7">
        <v>2027</v>
      </c>
      <c r="P918" s="7">
        <v>1202</v>
      </c>
      <c r="Q918" s="7">
        <v>2423</v>
      </c>
      <c r="R918" s="7">
        <v>806</v>
      </c>
    </row>
    <row r="919" spans="1:18" x14ac:dyDescent="0.25">
      <c r="A919" s="3">
        <v>2020</v>
      </c>
      <c r="B919" s="4">
        <v>65</v>
      </c>
      <c r="C919" s="5">
        <v>44196</v>
      </c>
      <c r="D919" s="6" t="s">
        <v>18</v>
      </c>
      <c r="E919" s="5">
        <v>44204</v>
      </c>
      <c r="F919" s="5">
        <v>44165</v>
      </c>
      <c r="G919" s="5">
        <v>44196</v>
      </c>
      <c r="H919" s="6" t="s">
        <v>19</v>
      </c>
      <c r="I919" s="6" t="s">
        <v>897</v>
      </c>
      <c r="J919" s="6" t="s">
        <v>897</v>
      </c>
      <c r="K919" s="6" t="s">
        <v>944</v>
      </c>
      <c r="L919" s="6" t="s">
        <v>265</v>
      </c>
      <c r="M919" s="7">
        <v>1318.8922319999999</v>
      </c>
      <c r="N919" s="8">
        <v>0.727464</v>
      </c>
      <c r="O919" s="7">
        <v>0</v>
      </c>
      <c r="P919" s="7">
        <v>1977</v>
      </c>
      <c r="Q919" s="7">
        <v>164</v>
      </c>
      <c r="R919" s="7">
        <v>1813</v>
      </c>
    </row>
    <row r="920" spans="1:18" x14ac:dyDescent="0.25">
      <c r="A920" s="3">
        <v>2020</v>
      </c>
      <c r="B920" s="4">
        <v>65</v>
      </c>
      <c r="C920" s="5">
        <v>44196</v>
      </c>
      <c r="D920" s="6" t="s">
        <v>18</v>
      </c>
      <c r="E920" s="5">
        <v>44204</v>
      </c>
      <c r="F920" s="5">
        <v>44165</v>
      </c>
      <c r="G920" s="5">
        <v>44196</v>
      </c>
      <c r="H920" s="6" t="s">
        <v>19</v>
      </c>
      <c r="I920" s="6" t="s">
        <v>897</v>
      </c>
      <c r="J920" s="6" t="s">
        <v>897</v>
      </c>
      <c r="K920" s="6" t="s">
        <v>945</v>
      </c>
      <c r="L920" s="6" t="s">
        <v>265</v>
      </c>
      <c r="M920" s="7">
        <v>26.640687</v>
      </c>
      <c r="N920" s="8">
        <v>0.28645900000000002</v>
      </c>
      <c r="O920" s="7">
        <v>0</v>
      </c>
      <c r="P920" s="7">
        <v>12075</v>
      </c>
      <c r="Q920" s="7">
        <v>11982</v>
      </c>
      <c r="R920" s="7">
        <v>93</v>
      </c>
    </row>
    <row r="921" spans="1:18" x14ac:dyDescent="0.25">
      <c r="A921" s="3">
        <v>2020</v>
      </c>
      <c r="B921" s="4">
        <v>65</v>
      </c>
      <c r="C921" s="5">
        <v>44196</v>
      </c>
      <c r="D921" s="6" t="s">
        <v>18</v>
      </c>
      <c r="E921" s="5">
        <v>44204</v>
      </c>
      <c r="F921" s="5">
        <v>44165</v>
      </c>
      <c r="G921" s="5">
        <v>44196</v>
      </c>
      <c r="H921" s="6" t="s">
        <v>19</v>
      </c>
      <c r="I921" s="6" t="s">
        <v>897</v>
      </c>
      <c r="J921" s="6" t="s">
        <v>897</v>
      </c>
      <c r="K921" s="6" t="s">
        <v>946</v>
      </c>
      <c r="L921" s="6" t="s">
        <v>265</v>
      </c>
      <c r="M921" s="7">
        <v>227.51467199999999</v>
      </c>
      <c r="N921" s="8">
        <v>8.9011999999999994E-2</v>
      </c>
      <c r="O921" s="7">
        <v>995</v>
      </c>
      <c r="P921" s="7">
        <v>30425</v>
      </c>
      <c r="Q921" s="7">
        <v>28864</v>
      </c>
      <c r="R921" s="7">
        <v>2556</v>
      </c>
    </row>
    <row r="922" spans="1:18" x14ac:dyDescent="0.25">
      <c r="A922" s="3">
        <v>2020</v>
      </c>
      <c r="B922" s="4">
        <v>65</v>
      </c>
      <c r="C922" s="5">
        <v>44196</v>
      </c>
      <c r="D922" s="6" t="s">
        <v>18</v>
      </c>
      <c r="E922" s="5">
        <v>44204</v>
      </c>
      <c r="F922" s="5">
        <v>44165</v>
      </c>
      <c r="G922" s="5">
        <v>44196</v>
      </c>
      <c r="H922" s="6" t="s">
        <v>19</v>
      </c>
      <c r="I922" s="6" t="s">
        <v>897</v>
      </c>
      <c r="J922" s="6" t="s">
        <v>897</v>
      </c>
      <c r="K922" s="6" t="s">
        <v>947</v>
      </c>
      <c r="L922" s="6" t="s">
        <v>265</v>
      </c>
      <c r="M922" s="7">
        <v>963.19040399999994</v>
      </c>
      <c r="N922" s="8">
        <v>0.30901200000000001</v>
      </c>
      <c r="O922" s="7">
        <v>95</v>
      </c>
      <c r="P922" s="7">
        <v>34389</v>
      </c>
      <c r="Q922" s="7">
        <v>31367</v>
      </c>
      <c r="R922" s="7">
        <v>3117</v>
      </c>
    </row>
    <row r="923" spans="1:18" x14ac:dyDescent="0.25">
      <c r="A923" s="3">
        <v>2020</v>
      </c>
      <c r="B923" s="4">
        <v>65</v>
      </c>
      <c r="C923" s="5">
        <v>44196</v>
      </c>
      <c r="D923" s="6" t="s">
        <v>18</v>
      </c>
      <c r="E923" s="5">
        <v>44204</v>
      </c>
      <c r="F923" s="5">
        <v>44165</v>
      </c>
      <c r="G923" s="5">
        <v>44196</v>
      </c>
      <c r="H923" s="6" t="s">
        <v>19</v>
      </c>
      <c r="I923" s="6" t="s">
        <v>897</v>
      </c>
      <c r="J923" s="6" t="s">
        <v>897</v>
      </c>
      <c r="K923" s="6" t="s">
        <v>948</v>
      </c>
      <c r="L923" s="6" t="s">
        <v>265</v>
      </c>
      <c r="M923" s="7">
        <v>20.389869000000001</v>
      </c>
      <c r="N923" s="8">
        <v>0.34559099999999998</v>
      </c>
      <c r="O923" s="7">
        <v>0</v>
      </c>
      <c r="P923" s="7">
        <v>2855</v>
      </c>
      <c r="Q923" s="7">
        <v>2796</v>
      </c>
      <c r="R923" s="7">
        <v>59</v>
      </c>
    </row>
    <row r="924" spans="1:18" x14ac:dyDescent="0.25">
      <c r="A924" s="3">
        <v>2020</v>
      </c>
      <c r="B924" s="4">
        <v>65</v>
      </c>
      <c r="C924" s="5">
        <v>44196</v>
      </c>
      <c r="D924" s="6" t="s">
        <v>18</v>
      </c>
      <c r="E924" s="5">
        <v>44204</v>
      </c>
      <c r="F924" s="5">
        <v>44165</v>
      </c>
      <c r="G924" s="5">
        <v>44196</v>
      </c>
      <c r="H924" s="6" t="s">
        <v>19</v>
      </c>
      <c r="I924" s="6" t="s">
        <v>897</v>
      </c>
      <c r="J924" s="6" t="s">
        <v>897</v>
      </c>
      <c r="K924" s="6" t="s">
        <v>949</v>
      </c>
      <c r="L924" s="6" t="s">
        <v>265</v>
      </c>
      <c r="M924" s="7">
        <v>227.78602000000001</v>
      </c>
      <c r="N924" s="8">
        <v>0.90034000000000003</v>
      </c>
      <c r="O924" s="7">
        <v>0</v>
      </c>
      <c r="P924" s="7">
        <v>27311</v>
      </c>
      <c r="Q924" s="7">
        <v>27058</v>
      </c>
      <c r="R924" s="7">
        <v>253</v>
      </c>
    </row>
    <row r="925" spans="1:18" x14ac:dyDescent="0.25">
      <c r="A925" s="3">
        <v>2020</v>
      </c>
      <c r="B925" s="4">
        <v>65</v>
      </c>
      <c r="C925" s="5">
        <v>44196</v>
      </c>
      <c r="D925" s="6" t="s">
        <v>18</v>
      </c>
      <c r="E925" s="5">
        <v>44204</v>
      </c>
      <c r="F925" s="5">
        <v>44165</v>
      </c>
      <c r="G925" s="5">
        <v>44196</v>
      </c>
      <c r="H925" s="6" t="s">
        <v>19</v>
      </c>
      <c r="I925" s="6" t="s">
        <v>897</v>
      </c>
      <c r="J925" s="6" t="s">
        <v>897</v>
      </c>
      <c r="K925" s="6" t="s">
        <v>950</v>
      </c>
      <c r="L925" s="6" t="s">
        <v>265</v>
      </c>
      <c r="M925" s="7">
        <v>10.804080000000001</v>
      </c>
      <c r="N925" s="8">
        <v>0.90034000000000003</v>
      </c>
      <c r="O925" s="7">
        <v>0</v>
      </c>
      <c r="P925" s="7">
        <v>36</v>
      </c>
      <c r="Q925" s="7">
        <v>24</v>
      </c>
      <c r="R925" s="7">
        <v>12</v>
      </c>
    </row>
    <row r="926" spans="1:18" x14ac:dyDescent="0.25">
      <c r="A926" s="3">
        <v>2020</v>
      </c>
      <c r="B926" s="4">
        <v>65</v>
      </c>
      <c r="C926" s="5">
        <v>44196</v>
      </c>
      <c r="D926" s="6" t="s">
        <v>18</v>
      </c>
      <c r="E926" s="5">
        <v>44204</v>
      </c>
      <c r="F926" s="5">
        <v>44165</v>
      </c>
      <c r="G926" s="5">
        <v>44196</v>
      </c>
      <c r="H926" s="6" t="s">
        <v>19</v>
      </c>
      <c r="I926" s="6" t="s">
        <v>897</v>
      </c>
      <c r="J926" s="6" t="s">
        <v>897</v>
      </c>
      <c r="K926" s="6" t="s">
        <v>951</v>
      </c>
      <c r="L926" s="6" t="s">
        <v>265</v>
      </c>
      <c r="M926" s="7">
        <v>533.01762900000006</v>
      </c>
      <c r="N926" s="8">
        <v>0.67556099999999997</v>
      </c>
      <c r="O926" s="7">
        <v>120</v>
      </c>
      <c r="P926" s="7">
        <v>35750</v>
      </c>
      <c r="Q926" s="7">
        <v>35081</v>
      </c>
      <c r="R926" s="7">
        <v>789</v>
      </c>
    </row>
    <row r="927" spans="1:18" x14ac:dyDescent="0.25">
      <c r="A927" s="3">
        <v>2020</v>
      </c>
      <c r="B927" s="4">
        <v>65</v>
      </c>
      <c r="C927" s="5">
        <v>44196</v>
      </c>
      <c r="D927" s="6" t="s">
        <v>18</v>
      </c>
      <c r="E927" s="5">
        <v>44204</v>
      </c>
      <c r="F927" s="5">
        <v>44165</v>
      </c>
      <c r="G927" s="5">
        <v>44196</v>
      </c>
      <c r="H927" s="6" t="s">
        <v>19</v>
      </c>
      <c r="I927" s="6" t="s">
        <v>897</v>
      </c>
      <c r="J927" s="6" t="s">
        <v>897</v>
      </c>
      <c r="K927" s="6" t="s">
        <v>952</v>
      </c>
      <c r="L927" s="6" t="s">
        <v>265</v>
      </c>
      <c r="M927" s="7">
        <v>305.11714599999999</v>
      </c>
      <c r="N927" s="8">
        <v>0.77440900000000001</v>
      </c>
      <c r="O927" s="7">
        <v>0</v>
      </c>
      <c r="P927" s="7">
        <v>8107</v>
      </c>
      <c r="Q927" s="7">
        <v>7713</v>
      </c>
      <c r="R927" s="7">
        <v>394</v>
      </c>
    </row>
    <row r="928" spans="1:18" x14ac:dyDescent="0.25">
      <c r="A928" s="3">
        <v>2020</v>
      </c>
      <c r="B928" s="4">
        <v>65</v>
      </c>
      <c r="C928" s="5">
        <v>44196</v>
      </c>
      <c r="D928" s="6" t="s">
        <v>18</v>
      </c>
      <c r="E928" s="5">
        <v>44204</v>
      </c>
      <c r="F928" s="5">
        <v>44165</v>
      </c>
      <c r="G928" s="5">
        <v>44196</v>
      </c>
      <c r="H928" s="6" t="s">
        <v>19</v>
      </c>
      <c r="I928" s="6" t="s">
        <v>897</v>
      </c>
      <c r="J928" s="6" t="s">
        <v>897</v>
      </c>
      <c r="K928" s="6" t="s">
        <v>953</v>
      </c>
      <c r="L928" s="6" t="s">
        <v>265</v>
      </c>
      <c r="M928" s="7">
        <v>573.82963199999995</v>
      </c>
      <c r="N928" s="8">
        <v>0.249058</v>
      </c>
      <c r="O928" s="7">
        <v>1604</v>
      </c>
      <c r="P928" s="7">
        <v>64702</v>
      </c>
      <c r="Q928" s="7">
        <v>64002</v>
      </c>
      <c r="R928" s="7">
        <v>2304</v>
      </c>
    </row>
    <row r="929" spans="1:18" x14ac:dyDescent="0.25">
      <c r="A929" s="3">
        <v>2020</v>
      </c>
      <c r="B929" s="4">
        <v>65</v>
      </c>
      <c r="C929" s="5">
        <v>44196</v>
      </c>
      <c r="D929" s="6" t="s">
        <v>18</v>
      </c>
      <c r="E929" s="5">
        <v>44204</v>
      </c>
      <c r="F929" s="5">
        <v>44165</v>
      </c>
      <c r="G929" s="5">
        <v>44196</v>
      </c>
      <c r="H929" s="6" t="s">
        <v>19</v>
      </c>
      <c r="I929" s="6" t="s">
        <v>897</v>
      </c>
      <c r="J929" s="6" t="s">
        <v>897</v>
      </c>
      <c r="K929" s="6" t="s">
        <v>954</v>
      </c>
      <c r="L929" s="6" t="s">
        <v>265</v>
      </c>
      <c r="M929" s="7">
        <v>650.706413</v>
      </c>
      <c r="N929" s="8">
        <v>0.31726300000000002</v>
      </c>
      <c r="O929" s="7">
        <v>888</v>
      </c>
      <c r="P929" s="7">
        <v>89044</v>
      </c>
      <c r="Q929" s="7">
        <v>87881</v>
      </c>
      <c r="R929" s="7">
        <v>2051</v>
      </c>
    </row>
  </sheetData>
  <autoFilter ref="A2:R929" xr:uid="{00000000-0009-0000-0000-000008000000}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249977111117893"/>
  </sheetPr>
  <dimension ref="A1:H34"/>
  <sheetViews>
    <sheetView workbookViewId="0">
      <selection activeCell="H35" sqref="H35"/>
    </sheetView>
  </sheetViews>
  <sheetFormatPr defaultRowHeight="13.2" x14ac:dyDescent="0.25"/>
  <cols>
    <col min="1" max="1" width="35.109375" bestFit="1" customWidth="1"/>
    <col min="2" max="2" width="27.33203125" bestFit="1" customWidth="1"/>
    <col min="3" max="3" width="15.109375" customWidth="1"/>
    <col min="4" max="4" width="29.109375" bestFit="1" customWidth="1"/>
    <col min="5" max="5" width="21.44140625" bestFit="1" customWidth="1"/>
    <col min="6" max="6" width="24.6640625" bestFit="1" customWidth="1"/>
    <col min="7" max="7" width="9.5546875" bestFit="1" customWidth="1"/>
    <col min="8" max="8" width="11.109375" bestFit="1" customWidth="1"/>
    <col min="9" max="9" width="13.6640625" bestFit="1" customWidth="1"/>
  </cols>
  <sheetData>
    <row r="1" spans="1:8" ht="21" x14ac:dyDescent="0.4">
      <c r="A1" s="11" t="s">
        <v>2578</v>
      </c>
      <c r="D1" s="11"/>
    </row>
    <row r="4" spans="1:8" x14ac:dyDescent="0.25">
      <c r="B4" s="76" t="s">
        <v>4353</v>
      </c>
      <c r="C4" s="30">
        <f>H34</f>
        <v>7528.8066666666664</v>
      </c>
    </row>
    <row r="8" spans="1:8" x14ac:dyDescent="0.25">
      <c r="A8" s="92" t="s">
        <v>3067</v>
      </c>
      <c r="B8" s="76" t="s">
        <v>3068</v>
      </c>
      <c r="C8" s="76" t="s">
        <v>3069</v>
      </c>
      <c r="D8" s="76" t="s">
        <v>3070</v>
      </c>
      <c r="E8" s="82" t="s">
        <v>3071</v>
      </c>
      <c r="F8" s="76" t="s">
        <v>3152</v>
      </c>
      <c r="G8" s="92" t="s">
        <v>3073</v>
      </c>
      <c r="H8" s="76" t="s">
        <v>3074</v>
      </c>
    </row>
    <row r="9" spans="1:8" x14ac:dyDescent="0.25">
      <c r="A9" s="96" t="s">
        <v>3075</v>
      </c>
      <c r="B9" s="12" t="s">
        <v>3076</v>
      </c>
      <c r="C9" s="97" t="s">
        <v>3077</v>
      </c>
      <c r="D9" s="12" t="s">
        <v>3078</v>
      </c>
      <c r="E9" s="12" t="s">
        <v>3079</v>
      </c>
      <c r="F9" s="12">
        <f>180+180</f>
        <v>360</v>
      </c>
      <c r="G9" s="98">
        <v>1.25</v>
      </c>
      <c r="H9" s="99">
        <f>Tabella1[[#This Row],[GIACENZA 31/03/2023]]*Tabella1[[#This Row],[€/PZ]]</f>
        <v>450</v>
      </c>
    </row>
    <row r="10" spans="1:8" x14ac:dyDescent="0.25">
      <c r="A10" s="96" t="s">
        <v>3075</v>
      </c>
      <c r="B10" s="12" t="s">
        <v>3076</v>
      </c>
      <c r="C10" s="97" t="s">
        <v>3080</v>
      </c>
      <c r="D10" s="12" t="s">
        <v>3081</v>
      </c>
      <c r="E10" s="12" t="s">
        <v>3082</v>
      </c>
      <c r="F10" s="100">
        <f>560/4+520</f>
        <v>660</v>
      </c>
      <c r="G10" s="98">
        <v>0.69</v>
      </c>
      <c r="H10" s="99">
        <f>Tabella1[[#This Row],[GIACENZA 31/03/2023]]*Tabella1[[#This Row],[€/PZ]]</f>
        <v>455.4</v>
      </c>
    </row>
    <row r="11" spans="1:8" x14ac:dyDescent="0.25">
      <c r="A11" s="96" t="s">
        <v>3075</v>
      </c>
      <c r="B11" s="12" t="s">
        <v>3076</v>
      </c>
      <c r="C11" s="97" t="s">
        <v>3083</v>
      </c>
      <c r="D11" s="12" t="s">
        <v>3084</v>
      </c>
      <c r="E11" s="12" t="s">
        <v>3085</v>
      </c>
      <c r="F11" s="12">
        <f>720/4+600</f>
        <v>780</v>
      </c>
      <c r="G11" s="98">
        <v>0.49</v>
      </c>
      <c r="H11" s="99">
        <f>Tabella1[[#This Row],[GIACENZA 31/03/2023]]*Tabella1[[#This Row],[€/PZ]]</f>
        <v>382.2</v>
      </c>
    </row>
    <row r="12" spans="1:8" x14ac:dyDescent="0.25">
      <c r="A12" s="96" t="s">
        <v>3086</v>
      </c>
      <c r="B12" s="12" t="s">
        <v>3076</v>
      </c>
      <c r="C12" s="97" t="s">
        <v>3087</v>
      </c>
      <c r="D12" s="12" t="s">
        <v>3088</v>
      </c>
      <c r="E12" s="12" t="s">
        <v>3089</v>
      </c>
      <c r="F12" s="12">
        <f>960/8+960</f>
        <v>1080</v>
      </c>
      <c r="G12" s="98">
        <v>0.1</v>
      </c>
      <c r="H12" s="99">
        <f>Tabella1[[#This Row],[GIACENZA 31/03/2023]]*Tabella1[[#This Row],[€/PZ]]</f>
        <v>108</v>
      </c>
    </row>
    <row r="13" spans="1:8" x14ac:dyDescent="0.25">
      <c r="A13" s="96" t="s">
        <v>3090</v>
      </c>
      <c r="B13" s="12" t="s">
        <v>3076</v>
      </c>
      <c r="C13" s="97" t="s">
        <v>3091</v>
      </c>
      <c r="D13" s="12" t="s">
        <v>3092</v>
      </c>
      <c r="E13" s="12" t="s">
        <v>3093</v>
      </c>
      <c r="F13" s="12">
        <v>2800</v>
      </c>
      <c r="G13" s="98">
        <v>0.22</v>
      </c>
      <c r="H13" s="99">
        <f>Tabella1[[#This Row],[GIACENZA 31/03/2023]]*Tabella1[[#This Row],[€/PZ]]</f>
        <v>616</v>
      </c>
    </row>
    <row r="14" spans="1:8" x14ac:dyDescent="0.25">
      <c r="A14" s="96" t="s">
        <v>3075</v>
      </c>
      <c r="B14" s="12" t="s">
        <v>3076</v>
      </c>
      <c r="C14" s="97" t="s">
        <v>3094</v>
      </c>
      <c r="D14" s="12" t="s">
        <v>3095</v>
      </c>
      <c r="E14" s="12" t="s">
        <v>3079</v>
      </c>
      <c r="F14" s="12">
        <f>180/2</f>
        <v>90</v>
      </c>
      <c r="G14" s="98">
        <v>1.07</v>
      </c>
      <c r="H14" s="99">
        <f>Tabella1[[#This Row],[GIACENZA 31/03/2023]]*Tabella1[[#This Row],[€/PZ]]</f>
        <v>96.300000000000011</v>
      </c>
    </row>
    <row r="15" spans="1:8" x14ac:dyDescent="0.25">
      <c r="A15" s="96" t="s">
        <v>3075</v>
      </c>
      <c r="B15" s="12" t="s">
        <v>3076</v>
      </c>
      <c r="C15" s="97" t="s">
        <v>3096</v>
      </c>
      <c r="D15" s="12" t="s">
        <v>3097</v>
      </c>
      <c r="E15" s="12" t="s">
        <v>3079</v>
      </c>
      <c r="F15" s="12">
        <f>180/2+180+180</f>
        <v>450</v>
      </c>
      <c r="G15" s="98">
        <v>1.1499999999999999</v>
      </c>
      <c r="H15" s="99">
        <f>Tabella1[[#This Row],[GIACENZA 31/03/2023]]*Tabella1[[#This Row],[€/PZ]]</f>
        <v>517.5</v>
      </c>
    </row>
    <row r="16" spans="1:8" x14ac:dyDescent="0.25">
      <c r="A16" s="96" t="s">
        <v>3075</v>
      </c>
      <c r="B16" s="12" t="s">
        <v>3076</v>
      </c>
      <c r="C16" s="97" t="s">
        <v>3098</v>
      </c>
      <c r="D16" s="12" t="s">
        <v>3099</v>
      </c>
      <c r="E16" s="12" t="s">
        <v>3100</v>
      </c>
      <c r="F16" s="12">
        <f>1200/2+700+500</f>
        <v>1800</v>
      </c>
      <c r="G16" s="101">
        <v>0.64</v>
      </c>
      <c r="H16" s="99">
        <f>Tabella1[[#This Row],[GIACENZA 31/03/2023]]*Tabella1[[#This Row],[€/PZ]]</f>
        <v>1152</v>
      </c>
    </row>
    <row r="17" spans="1:8" x14ac:dyDescent="0.25">
      <c r="A17" s="96" t="s">
        <v>3075</v>
      </c>
      <c r="B17" s="12" t="s">
        <v>3076</v>
      </c>
      <c r="C17" s="97" t="s">
        <v>3101</v>
      </c>
      <c r="D17" s="12"/>
      <c r="E17" s="12" t="s">
        <v>3102</v>
      </c>
      <c r="F17" s="12">
        <v>45</v>
      </c>
      <c r="G17" s="101">
        <v>0.56999999999999995</v>
      </c>
      <c r="H17" s="99">
        <f>Tabella1[[#This Row],[GIACENZA 31/03/2023]]*Tabella1[[#This Row],[€/PZ]]</f>
        <v>25.65</v>
      </c>
    </row>
    <row r="18" spans="1:8" x14ac:dyDescent="0.25">
      <c r="A18" s="96" t="s">
        <v>3103</v>
      </c>
      <c r="B18" s="12" t="s">
        <v>3104</v>
      </c>
      <c r="C18" s="97" t="s">
        <v>3103</v>
      </c>
      <c r="D18" s="12" t="s">
        <v>3105</v>
      </c>
      <c r="E18" s="12"/>
      <c r="F18" s="12">
        <v>120</v>
      </c>
      <c r="G18" s="101">
        <v>0.65</v>
      </c>
      <c r="H18" s="99">
        <f>Tabella1[[#This Row],[GIACENZA 31/03/2023]]*Tabella1[[#This Row],[€/PZ]]</f>
        <v>78</v>
      </c>
    </row>
    <row r="19" spans="1:8" x14ac:dyDescent="0.25">
      <c r="A19" s="96" t="s">
        <v>3106</v>
      </c>
      <c r="B19" s="12" t="s">
        <v>3107</v>
      </c>
      <c r="C19" s="97" t="s">
        <v>3108</v>
      </c>
      <c r="D19" s="12" t="s">
        <v>3109</v>
      </c>
      <c r="E19" s="12"/>
      <c r="F19" s="12">
        <v>10</v>
      </c>
      <c r="G19" s="101">
        <v>21</v>
      </c>
      <c r="H19" s="99">
        <f>Tabella1[[#This Row],[GIACENZA 31/03/2023]]*Tabella1[[#This Row],[€/PZ]]</f>
        <v>210</v>
      </c>
    </row>
    <row r="20" spans="1:8" x14ac:dyDescent="0.25">
      <c r="A20" s="96" t="s">
        <v>3110</v>
      </c>
      <c r="B20" s="12" t="s">
        <v>3107</v>
      </c>
      <c r="C20" s="97" t="s">
        <v>3111</v>
      </c>
      <c r="D20" s="12" t="s">
        <v>3109</v>
      </c>
      <c r="E20" s="12"/>
      <c r="F20" s="12">
        <v>5</v>
      </c>
      <c r="G20" s="101">
        <v>5.3</v>
      </c>
      <c r="H20" s="99">
        <f>Tabella1[[#This Row],[GIACENZA 31/03/2023]]*Tabella1[[#This Row],[€/PZ]]</f>
        <v>26.5</v>
      </c>
    </row>
    <row r="21" spans="1:8" x14ac:dyDescent="0.25">
      <c r="A21" s="96" t="s">
        <v>3112</v>
      </c>
      <c r="B21" s="12" t="s">
        <v>3113</v>
      </c>
      <c r="C21" s="97" t="s">
        <v>3114</v>
      </c>
      <c r="D21" s="12" t="s">
        <v>3115</v>
      </c>
      <c r="E21" s="12" t="s">
        <v>3116</v>
      </c>
      <c r="F21" s="12">
        <v>400</v>
      </c>
      <c r="G21" s="101">
        <v>6.75</v>
      </c>
      <c r="H21" s="99">
        <f>Tabella1[[#This Row],[GIACENZA 31/03/2023]]*Tabella1[[#This Row],[€/PZ]]</f>
        <v>2700</v>
      </c>
    </row>
    <row r="22" spans="1:8" ht="14.4" x14ac:dyDescent="0.25">
      <c r="A22" s="96" t="s">
        <v>3117</v>
      </c>
      <c r="B22" s="12" t="s">
        <v>3118</v>
      </c>
      <c r="C22" s="102" t="s">
        <v>3119</v>
      </c>
      <c r="D22" s="103" t="s">
        <v>3120</v>
      </c>
      <c r="E22" s="103" t="s">
        <v>3121</v>
      </c>
      <c r="F22" s="103">
        <v>0</v>
      </c>
      <c r="G22" s="104">
        <v>5.9</v>
      </c>
      <c r="H22" s="99">
        <f>Tabella1[[#This Row],[GIACENZA 31/03/2023]]*Tabella1[[#This Row],[€/PZ]]</f>
        <v>0</v>
      </c>
    </row>
    <row r="23" spans="1:8" ht="14.4" x14ac:dyDescent="0.25">
      <c r="A23" s="105" t="s">
        <v>3117</v>
      </c>
      <c r="B23" s="103" t="s">
        <v>3118</v>
      </c>
      <c r="C23" s="106" t="s">
        <v>3122</v>
      </c>
      <c r="D23" s="103" t="s">
        <v>3123</v>
      </c>
      <c r="E23" s="103" t="s">
        <v>3121</v>
      </c>
      <c r="F23" s="103">
        <v>10</v>
      </c>
      <c r="G23" s="98">
        <v>4.95</v>
      </c>
      <c r="H23" s="99">
        <f>Tabella1[[#This Row],[GIACENZA 31/03/2023]]*Tabella1[[#This Row],[€/PZ]]</f>
        <v>49.5</v>
      </c>
    </row>
    <row r="24" spans="1:8" ht="14.4" x14ac:dyDescent="0.25">
      <c r="A24" s="105" t="s">
        <v>3117</v>
      </c>
      <c r="B24" s="103" t="s">
        <v>3118</v>
      </c>
      <c r="C24" s="106" t="s">
        <v>3124</v>
      </c>
      <c r="D24" s="103" t="s">
        <v>3125</v>
      </c>
      <c r="E24" s="103" t="s">
        <v>3121</v>
      </c>
      <c r="F24" s="103">
        <v>10</v>
      </c>
      <c r="G24" s="98">
        <v>4.95</v>
      </c>
      <c r="H24" s="99">
        <f>Tabella1[[#This Row],[GIACENZA 31/03/2023]]*Tabella1[[#This Row],[€/PZ]]</f>
        <v>49.5</v>
      </c>
    </row>
    <row r="25" spans="1:8" ht="14.4" x14ac:dyDescent="0.25">
      <c r="A25" s="105" t="s">
        <v>3117</v>
      </c>
      <c r="B25" s="103" t="s">
        <v>3118</v>
      </c>
      <c r="C25" s="106" t="s">
        <v>3126</v>
      </c>
      <c r="D25" s="103" t="s">
        <v>3127</v>
      </c>
      <c r="E25" s="103" t="s">
        <v>3121</v>
      </c>
      <c r="F25" s="103">
        <v>10</v>
      </c>
      <c r="G25" s="98">
        <v>4.95</v>
      </c>
      <c r="H25" s="99">
        <f>Tabella1[[#This Row],[GIACENZA 31/03/2023]]*Tabella1[[#This Row],[€/PZ]]</f>
        <v>49.5</v>
      </c>
    </row>
    <row r="26" spans="1:8" ht="14.4" x14ac:dyDescent="0.25">
      <c r="A26" s="105" t="s">
        <v>3117</v>
      </c>
      <c r="B26" s="103" t="s">
        <v>3118</v>
      </c>
      <c r="C26" s="106" t="s">
        <v>3128</v>
      </c>
      <c r="D26" s="103" t="s">
        <v>3129</v>
      </c>
      <c r="E26" s="103" t="s">
        <v>3121</v>
      </c>
      <c r="F26" s="103">
        <v>0</v>
      </c>
      <c r="G26" s="98">
        <v>4.95</v>
      </c>
      <c r="H26" s="99">
        <f>Tabella1[[#This Row],[GIACENZA 31/03/2023]]*Tabella1[[#This Row],[€/PZ]]</f>
        <v>0</v>
      </c>
    </row>
    <row r="27" spans="1:8" x14ac:dyDescent="0.25">
      <c r="A27" s="105" t="s">
        <v>3130</v>
      </c>
      <c r="B27" s="103" t="s">
        <v>3118</v>
      </c>
      <c r="C27" s="107" t="s">
        <v>3131</v>
      </c>
      <c r="D27" s="103"/>
      <c r="E27" s="103" t="s">
        <v>3132</v>
      </c>
      <c r="F27" s="103">
        <v>0</v>
      </c>
      <c r="G27" s="104">
        <v>2.5</v>
      </c>
      <c r="H27" s="99">
        <f>Tabella1[[#This Row],[GIACENZA 31/03/2023]]*Tabella1[[#This Row],[€/PZ]]</f>
        <v>0</v>
      </c>
    </row>
    <row r="28" spans="1:8" x14ac:dyDescent="0.25">
      <c r="A28" s="105" t="s">
        <v>3133</v>
      </c>
      <c r="B28" s="103" t="s">
        <v>3118</v>
      </c>
      <c r="C28" s="107" t="s">
        <v>3134</v>
      </c>
      <c r="D28" s="103" t="s">
        <v>3135</v>
      </c>
      <c r="E28" s="103" t="s">
        <v>3136</v>
      </c>
      <c r="F28" s="103">
        <v>1</v>
      </c>
      <c r="G28" s="101">
        <v>28.99</v>
      </c>
      <c r="H28" s="99">
        <f>Tabella1[[#This Row],[GIACENZA 31/03/2023]]*Tabella1[[#This Row],[€/PZ]]</f>
        <v>28.99</v>
      </c>
    </row>
    <row r="29" spans="1:8" x14ac:dyDescent="0.25">
      <c r="A29" s="105" t="s">
        <v>3137</v>
      </c>
      <c r="B29" s="103" t="s">
        <v>3138</v>
      </c>
      <c r="C29" s="107" t="s">
        <v>3139</v>
      </c>
      <c r="D29" s="103" t="s">
        <v>3140</v>
      </c>
      <c r="E29" s="103" t="s">
        <v>3141</v>
      </c>
      <c r="F29" s="103">
        <v>15000</v>
      </c>
      <c r="G29" s="101">
        <v>1.6500000000000001E-2</v>
      </c>
      <c r="H29" s="99">
        <f>Tabella1[[#This Row],[GIACENZA 31/03/2023]]*Tabella1[[#This Row],[€/PZ]]</f>
        <v>247.5</v>
      </c>
    </row>
    <row r="30" spans="1:8" x14ac:dyDescent="0.25">
      <c r="A30" s="105" t="s">
        <v>3142</v>
      </c>
      <c r="B30" s="103" t="s">
        <v>3143</v>
      </c>
      <c r="C30" s="107" t="s">
        <v>3144</v>
      </c>
      <c r="D30" s="103"/>
      <c r="E30" s="103" t="s">
        <v>3145</v>
      </c>
      <c r="F30" s="103">
        <v>2</v>
      </c>
      <c r="G30" s="101">
        <f>16*2.6</f>
        <v>41.6</v>
      </c>
      <c r="H30" s="99">
        <f>Tabella1[[#This Row],[GIACENZA 31/03/2023]]*Tabella1[[#This Row],[€/PZ]]</f>
        <v>83.2</v>
      </c>
    </row>
    <row r="31" spans="1:8" x14ac:dyDescent="0.25">
      <c r="A31" s="105" t="s">
        <v>3142</v>
      </c>
      <c r="B31" s="103" t="s">
        <v>3143</v>
      </c>
      <c r="C31" s="107" t="s">
        <v>3146</v>
      </c>
      <c r="D31" s="103"/>
      <c r="E31" s="103" t="s">
        <v>3147</v>
      </c>
      <c r="F31" s="103">
        <v>4</v>
      </c>
      <c r="G31" s="101">
        <f>40/6</f>
        <v>6.666666666666667</v>
      </c>
      <c r="H31" s="99">
        <f>Tabella1[[#This Row],[GIACENZA 31/03/2023]]*Tabella1[[#This Row],[€/PZ]]</f>
        <v>26.666666666666668</v>
      </c>
    </row>
    <row r="32" spans="1:8" x14ac:dyDescent="0.25">
      <c r="A32" s="96" t="s">
        <v>3148</v>
      </c>
      <c r="B32" s="12" t="s">
        <v>3143</v>
      </c>
      <c r="C32" s="97" t="s">
        <v>3149</v>
      </c>
      <c r="D32" s="12" t="s">
        <v>3150</v>
      </c>
      <c r="E32" s="12" t="s">
        <v>3151</v>
      </c>
      <c r="F32" s="12">
        <f>1400*3</f>
        <v>4200</v>
      </c>
      <c r="G32" s="101">
        <v>4.2000000000000003E-2</v>
      </c>
      <c r="H32" s="99">
        <f>Tabella1[[#This Row],[GIACENZA 31/03/2023]]*Tabella1[[#This Row],[€/PZ]]</f>
        <v>176.4</v>
      </c>
    </row>
    <row r="34" spans="7:8" ht="14.4" x14ac:dyDescent="0.3">
      <c r="G34" s="12" t="s">
        <v>973</v>
      </c>
      <c r="H34" s="152">
        <f>SUM(H9:H33)</f>
        <v>7528.8066666666664</v>
      </c>
    </row>
  </sheetData>
  <conditionalFormatting sqref="D8">
    <cfRule type="cellIs" dxfId="2" priority="2" operator="lessThan">
      <formula>0</formula>
    </cfRule>
  </conditionalFormatting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0.249977111117893"/>
  </sheetPr>
  <dimension ref="A1:H28"/>
  <sheetViews>
    <sheetView workbookViewId="0">
      <selection activeCell="M15" sqref="M15"/>
    </sheetView>
  </sheetViews>
  <sheetFormatPr defaultRowHeight="13.2" x14ac:dyDescent="0.25"/>
  <cols>
    <col min="1" max="1" width="41.6640625" bestFit="1" customWidth="1"/>
    <col min="3" max="3" width="10.6640625" bestFit="1" customWidth="1"/>
    <col min="4" max="4" width="10.5546875" bestFit="1" customWidth="1"/>
    <col min="5" max="5" width="12" customWidth="1"/>
    <col min="6" max="6" width="22.44140625" bestFit="1" customWidth="1"/>
    <col min="7" max="7" width="9.5546875" bestFit="1" customWidth="1"/>
    <col min="8" max="8" width="10.6640625" bestFit="1" customWidth="1"/>
    <col min="9" max="9" width="12.44140625" bestFit="1" customWidth="1"/>
  </cols>
  <sheetData>
    <row r="1" spans="1:8" ht="21" x14ac:dyDescent="0.4">
      <c r="A1" s="25" t="s">
        <v>2577</v>
      </c>
      <c r="D1" s="11"/>
    </row>
    <row r="2" spans="1:8" x14ac:dyDescent="0.25">
      <c r="B2" s="76" t="s">
        <v>4353</v>
      </c>
      <c r="C2" s="30">
        <f>+H28</f>
        <v>709.10699999999997</v>
      </c>
    </row>
    <row r="5" spans="1:8" x14ac:dyDescent="0.25">
      <c r="A5" s="153" t="s">
        <v>3153</v>
      </c>
      <c r="B5" s="154" t="s">
        <v>3068</v>
      </c>
      <c r="C5" s="154" t="s">
        <v>3069</v>
      </c>
      <c r="D5" s="154" t="s">
        <v>3070</v>
      </c>
      <c r="E5" s="155" t="s">
        <v>3071</v>
      </c>
      <c r="F5" s="153" t="s">
        <v>3072</v>
      </c>
      <c r="G5" s="154" t="s">
        <v>3073</v>
      </c>
      <c r="H5" s="154" t="s">
        <v>3074</v>
      </c>
    </row>
    <row r="6" spans="1:8" x14ac:dyDescent="0.25">
      <c r="A6" s="12" t="s">
        <v>3154</v>
      </c>
      <c r="B6" s="12" t="s">
        <v>3118</v>
      </c>
      <c r="C6" s="97"/>
      <c r="D6" s="12"/>
      <c r="E6" s="12" t="s">
        <v>3155</v>
      </c>
      <c r="F6" s="12">
        <v>50</v>
      </c>
      <c r="G6" s="108">
        <v>0.2</v>
      </c>
      <c r="H6" s="13">
        <f t="shared" ref="H6:H18" si="0">F6*G6</f>
        <v>10</v>
      </c>
    </row>
    <row r="7" spans="1:8" x14ac:dyDescent="0.25">
      <c r="A7" s="12" t="s">
        <v>3156</v>
      </c>
      <c r="B7" s="12" t="s">
        <v>3118</v>
      </c>
      <c r="C7" s="97"/>
      <c r="D7" s="12"/>
      <c r="E7" s="12" t="s">
        <v>3155</v>
      </c>
      <c r="F7" s="12">
        <v>50</v>
      </c>
      <c r="G7" s="108">
        <v>0.2</v>
      </c>
      <c r="H7" s="13">
        <f t="shared" si="0"/>
        <v>10</v>
      </c>
    </row>
    <row r="8" spans="1:8" x14ac:dyDescent="0.25">
      <c r="A8" s="12" t="s">
        <v>3157</v>
      </c>
      <c r="B8" s="12" t="s">
        <v>3118</v>
      </c>
      <c r="C8" s="97"/>
      <c r="D8" s="12"/>
      <c r="E8" s="12" t="s">
        <v>3158</v>
      </c>
      <c r="F8" s="12">
        <v>19</v>
      </c>
      <c r="G8" s="108">
        <v>1</v>
      </c>
      <c r="H8" s="13">
        <f t="shared" si="0"/>
        <v>19</v>
      </c>
    </row>
    <row r="9" spans="1:8" x14ac:dyDescent="0.25">
      <c r="A9" s="12" t="s">
        <v>3159</v>
      </c>
      <c r="B9" s="12" t="s">
        <v>3118</v>
      </c>
      <c r="C9" s="97"/>
      <c r="D9" s="12"/>
      <c r="E9" s="12" t="s">
        <v>3155</v>
      </c>
      <c r="F9" s="12">
        <v>1.5</v>
      </c>
      <c r="G9" s="108">
        <v>3.2</v>
      </c>
      <c r="H9" s="13">
        <f t="shared" si="0"/>
        <v>4.8000000000000007</v>
      </c>
    </row>
    <row r="10" spans="1:8" x14ac:dyDescent="0.25">
      <c r="A10" s="12" t="s">
        <v>3160</v>
      </c>
      <c r="B10" s="12" t="s">
        <v>3118</v>
      </c>
      <c r="C10" s="97"/>
      <c r="D10" s="12"/>
      <c r="E10" s="12" t="s">
        <v>3161</v>
      </c>
      <c r="F10" s="12">
        <v>2</v>
      </c>
      <c r="G10" s="108">
        <v>0.56000000000000005</v>
      </c>
      <c r="H10" s="13">
        <f t="shared" si="0"/>
        <v>1.1200000000000001</v>
      </c>
    </row>
    <row r="11" spans="1:8" x14ac:dyDescent="0.25">
      <c r="A11" s="12" t="s">
        <v>3162</v>
      </c>
      <c r="B11" s="12" t="s">
        <v>3118</v>
      </c>
      <c r="C11" s="97"/>
      <c r="D11" s="12"/>
      <c r="E11" s="12" t="s">
        <v>3163</v>
      </c>
      <c r="F11" s="12">
        <v>5</v>
      </c>
      <c r="G11" s="108">
        <v>0.31</v>
      </c>
      <c r="H11" s="13">
        <f t="shared" si="0"/>
        <v>1.55</v>
      </c>
    </row>
    <row r="12" spans="1:8" x14ac:dyDescent="0.25">
      <c r="A12" s="12" t="s">
        <v>3164</v>
      </c>
      <c r="B12" s="12" t="s">
        <v>3118</v>
      </c>
      <c r="C12" s="97"/>
      <c r="D12" s="12"/>
      <c r="E12" s="12" t="s">
        <v>3163</v>
      </c>
      <c r="F12" s="12">
        <v>4</v>
      </c>
      <c r="G12" s="108">
        <v>0.31</v>
      </c>
      <c r="H12" s="13">
        <f t="shared" si="0"/>
        <v>1.24</v>
      </c>
    </row>
    <row r="13" spans="1:8" x14ac:dyDescent="0.25">
      <c r="A13" s="12" t="s">
        <v>3165</v>
      </c>
      <c r="B13" s="12" t="s">
        <v>3166</v>
      </c>
      <c r="C13" s="97"/>
      <c r="D13" s="12"/>
      <c r="E13" s="12" t="s">
        <v>3167</v>
      </c>
      <c r="F13" s="12">
        <v>13</v>
      </c>
      <c r="G13" s="108">
        <v>13</v>
      </c>
      <c r="H13" s="13">
        <f>G13/20*13</f>
        <v>8.4500000000000011</v>
      </c>
    </row>
    <row r="14" spans="1:8" x14ac:dyDescent="0.25">
      <c r="A14" s="12" t="s">
        <v>3168</v>
      </c>
      <c r="B14" s="12" t="s">
        <v>3118</v>
      </c>
      <c r="C14" s="97"/>
      <c r="D14" s="12"/>
      <c r="E14" s="12" t="s">
        <v>3161</v>
      </c>
      <c r="F14" s="12">
        <v>6</v>
      </c>
      <c r="G14" s="108">
        <v>0.24</v>
      </c>
      <c r="H14" s="13">
        <f t="shared" si="0"/>
        <v>1.44</v>
      </c>
    </row>
    <row r="15" spans="1:8" x14ac:dyDescent="0.25">
      <c r="A15" s="12" t="s">
        <v>3169</v>
      </c>
      <c r="B15" s="12" t="s">
        <v>3118</v>
      </c>
      <c r="C15" s="97"/>
      <c r="D15" s="12"/>
      <c r="E15" s="12" t="s">
        <v>3170</v>
      </c>
      <c r="F15" s="12">
        <v>3</v>
      </c>
      <c r="G15" s="108">
        <v>2.64</v>
      </c>
      <c r="H15" s="13">
        <f t="shared" si="0"/>
        <v>7.92</v>
      </c>
    </row>
    <row r="16" spans="1:8" x14ac:dyDescent="0.25">
      <c r="A16" s="12" t="s">
        <v>3171</v>
      </c>
      <c r="B16" s="12" t="s">
        <v>3166</v>
      </c>
      <c r="C16" s="97"/>
      <c r="D16" s="12"/>
      <c r="E16" s="12" t="s">
        <v>3172</v>
      </c>
      <c r="F16" s="12">
        <v>12</v>
      </c>
      <c r="G16" s="108">
        <v>0.42</v>
      </c>
      <c r="H16" s="13">
        <f t="shared" si="0"/>
        <v>5.04</v>
      </c>
    </row>
    <row r="17" spans="1:8" x14ac:dyDescent="0.25">
      <c r="A17" s="12" t="s">
        <v>3173</v>
      </c>
      <c r="B17" s="12" t="s">
        <v>3118</v>
      </c>
      <c r="C17" s="97"/>
      <c r="D17" s="12"/>
      <c r="E17" s="12" t="s">
        <v>3172</v>
      </c>
      <c r="F17" s="12">
        <v>3</v>
      </c>
      <c r="G17" s="108">
        <v>0.42</v>
      </c>
      <c r="H17" s="13">
        <f t="shared" si="0"/>
        <v>1.26</v>
      </c>
    </row>
    <row r="18" spans="1:8" x14ac:dyDescent="0.25">
      <c r="A18" s="12" t="s">
        <v>3174</v>
      </c>
      <c r="B18" s="12" t="s">
        <v>3166</v>
      </c>
      <c r="C18" s="97"/>
      <c r="D18" s="12"/>
      <c r="E18" s="12" t="s">
        <v>3175</v>
      </c>
      <c r="F18" s="12">
        <v>1</v>
      </c>
      <c r="G18" s="108">
        <v>17.55</v>
      </c>
      <c r="H18" s="13">
        <f t="shared" si="0"/>
        <v>17.55</v>
      </c>
    </row>
    <row r="19" spans="1:8" x14ac:dyDescent="0.25">
      <c r="A19" s="12" t="s">
        <v>3176</v>
      </c>
      <c r="B19" s="12" t="s">
        <v>3118</v>
      </c>
      <c r="C19" s="97"/>
      <c r="D19" s="12"/>
      <c r="E19" s="12" t="s">
        <v>3161</v>
      </c>
      <c r="F19" s="12">
        <v>9</v>
      </c>
      <c r="G19" s="108">
        <v>10.43</v>
      </c>
      <c r="H19" s="13">
        <f>G19/10*9</f>
        <v>9.3869999999999987</v>
      </c>
    </row>
    <row r="20" spans="1:8" x14ac:dyDescent="0.25">
      <c r="A20" s="12" t="s">
        <v>981</v>
      </c>
      <c r="B20" s="12" t="s">
        <v>3118</v>
      </c>
      <c r="C20" s="12"/>
      <c r="D20" s="16"/>
      <c r="E20" s="13" t="s">
        <v>4284</v>
      </c>
      <c r="F20" s="12">
        <v>1</v>
      </c>
      <c r="G20" s="144">
        <v>36.5</v>
      </c>
      <c r="H20" s="145">
        <f>G20*F20</f>
        <v>36.5</v>
      </c>
    </row>
    <row r="21" spans="1:8" x14ac:dyDescent="0.25">
      <c r="A21" s="12" t="s">
        <v>982</v>
      </c>
      <c r="B21" s="12" t="s">
        <v>3118</v>
      </c>
      <c r="C21" s="12"/>
      <c r="D21" s="16"/>
      <c r="E21" s="13" t="s">
        <v>4284</v>
      </c>
      <c r="F21" s="12">
        <v>3</v>
      </c>
      <c r="G21" s="144">
        <v>84.75</v>
      </c>
      <c r="H21" s="145">
        <f>G21*F21</f>
        <v>254.25</v>
      </c>
    </row>
    <row r="22" spans="1:8" x14ac:dyDescent="0.25">
      <c r="A22" s="12" t="s">
        <v>983</v>
      </c>
      <c r="B22" s="12" t="s">
        <v>3118</v>
      </c>
      <c r="C22" s="12"/>
      <c r="D22" s="16"/>
      <c r="E22" s="13" t="s">
        <v>4285</v>
      </c>
      <c r="F22" s="12">
        <v>4</v>
      </c>
      <c r="G22" s="144">
        <v>8.9</v>
      </c>
      <c r="H22" s="145">
        <f>G22*F22</f>
        <v>35.6</v>
      </c>
    </row>
    <row r="23" spans="1:8" x14ac:dyDescent="0.25">
      <c r="A23" s="12" t="s">
        <v>977</v>
      </c>
      <c r="B23" s="12" t="s">
        <v>3118</v>
      </c>
      <c r="C23" s="22"/>
      <c r="D23" s="16"/>
      <c r="E23" s="12" t="s">
        <v>969</v>
      </c>
      <c r="F23" s="22">
        <v>10</v>
      </c>
      <c r="G23" s="144">
        <v>3.6</v>
      </c>
      <c r="H23" s="145">
        <f t="shared" ref="H23:H26" si="1">G23*F23</f>
        <v>36</v>
      </c>
    </row>
    <row r="24" spans="1:8" x14ac:dyDescent="0.25">
      <c r="A24" s="12" t="s">
        <v>978</v>
      </c>
      <c r="B24" s="12" t="s">
        <v>3118</v>
      </c>
      <c r="C24" s="22"/>
      <c r="D24" s="16"/>
      <c r="E24" s="12" t="s">
        <v>969</v>
      </c>
      <c r="F24" s="22">
        <v>10</v>
      </c>
      <c r="G24" s="144">
        <v>3.6</v>
      </c>
      <c r="H24" s="145">
        <f t="shared" si="1"/>
        <v>36</v>
      </c>
    </row>
    <row r="25" spans="1:8" x14ac:dyDescent="0.25">
      <c r="A25" s="12" t="s">
        <v>979</v>
      </c>
      <c r="B25" s="12" t="s">
        <v>3118</v>
      </c>
      <c r="C25" s="22"/>
      <c r="D25" s="16"/>
      <c r="E25" s="12" t="s">
        <v>969</v>
      </c>
      <c r="F25" s="22">
        <v>20</v>
      </c>
      <c r="G25" s="144">
        <v>4.7</v>
      </c>
      <c r="H25" s="145">
        <f t="shared" si="1"/>
        <v>94</v>
      </c>
    </row>
    <row r="26" spans="1:8" ht="13.8" thickBot="1" x14ac:dyDescent="0.3">
      <c r="A26" s="12" t="s">
        <v>980</v>
      </c>
      <c r="B26" s="12" t="s">
        <v>3118</v>
      </c>
      <c r="C26" s="22"/>
      <c r="D26" s="16"/>
      <c r="E26" s="12" t="s">
        <v>969</v>
      </c>
      <c r="F26" s="22">
        <v>20</v>
      </c>
      <c r="G26" s="161">
        <v>5.9</v>
      </c>
      <c r="H26" s="162">
        <f t="shared" si="1"/>
        <v>118</v>
      </c>
    </row>
    <row r="27" spans="1:8" x14ac:dyDescent="0.25">
      <c r="G27" s="163"/>
      <c r="H27" s="164"/>
    </row>
    <row r="28" spans="1:8" ht="13.8" thickBot="1" x14ac:dyDescent="0.3">
      <c r="G28" s="165" t="s">
        <v>973</v>
      </c>
      <c r="H28" s="166">
        <f>SUM(H6:H27)</f>
        <v>709.10699999999997</v>
      </c>
    </row>
  </sheetData>
  <conditionalFormatting sqref="D5">
    <cfRule type="cellIs" dxfId="1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249977111117893"/>
  </sheetPr>
  <dimension ref="A1:E19"/>
  <sheetViews>
    <sheetView workbookViewId="0">
      <selection activeCell="E20" sqref="E20"/>
    </sheetView>
  </sheetViews>
  <sheetFormatPr defaultRowHeight="13.2" x14ac:dyDescent="0.25"/>
  <cols>
    <col min="1" max="1" width="38.109375" customWidth="1"/>
    <col min="4" max="4" width="11.88671875" customWidth="1"/>
    <col min="5" max="5" width="19.88671875" customWidth="1"/>
  </cols>
  <sheetData>
    <row r="1" spans="1:5" ht="21" x14ac:dyDescent="0.4">
      <c r="A1" s="11" t="s">
        <v>4283</v>
      </c>
      <c r="D1" s="11"/>
    </row>
    <row r="2" spans="1:5" x14ac:dyDescent="0.25">
      <c r="A2" s="153" t="s">
        <v>960</v>
      </c>
      <c r="B2" s="154" t="s">
        <v>961</v>
      </c>
      <c r="C2" s="154" t="s">
        <v>962</v>
      </c>
      <c r="D2" s="154" t="s">
        <v>963</v>
      </c>
      <c r="E2" s="155" t="s">
        <v>964</v>
      </c>
    </row>
    <row r="3" spans="1:5" x14ac:dyDescent="0.25">
      <c r="A3" s="12" t="s">
        <v>965</v>
      </c>
      <c r="B3" s="12" t="s">
        <v>966</v>
      </c>
      <c r="C3" s="12">
        <v>9</v>
      </c>
      <c r="D3" s="13">
        <v>17.489999999999998</v>
      </c>
      <c r="E3" s="13">
        <f>C3*D3</f>
        <v>157.41</v>
      </c>
    </row>
    <row r="4" spans="1:5" x14ac:dyDescent="0.25">
      <c r="A4" s="12" t="s">
        <v>967</v>
      </c>
      <c r="B4" s="12" t="s">
        <v>966</v>
      </c>
      <c r="C4" s="12">
        <v>3</v>
      </c>
      <c r="D4" s="13">
        <v>8.81</v>
      </c>
      <c r="E4" s="13">
        <f t="shared" ref="E4:E18" si="0">C4*D4</f>
        <v>26.43</v>
      </c>
    </row>
    <row r="5" spans="1:5" x14ac:dyDescent="0.25">
      <c r="A5" s="12" t="s">
        <v>968</v>
      </c>
      <c r="B5" s="12" t="s">
        <v>969</v>
      </c>
      <c r="C5" s="12">
        <v>5</v>
      </c>
      <c r="D5" s="13">
        <v>13.9</v>
      </c>
      <c r="E5" s="13">
        <f t="shared" si="0"/>
        <v>69.5</v>
      </c>
    </row>
    <row r="6" spans="1:5" x14ac:dyDescent="0.25">
      <c r="A6" s="12" t="s">
        <v>970</v>
      </c>
      <c r="B6" s="12" t="s">
        <v>966</v>
      </c>
      <c r="C6" s="12">
        <v>2</v>
      </c>
      <c r="D6" s="13">
        <v>180</v>
      </c>
      <c r="E6" s="13">
        <f t="shared" si="0"/>
        <v>360</v>
      </c>
    </row>
    <row r="7" spans="1:5" x14ac:dyDescent="0.25">
      <c r="A7" s="12" t="s">
        <v>975</v>
      </c>
      <c r="B7" s="12" t="s">
        <v>966</v>
      </c>
      <c r="C7" s="12">
        <v>40</v>
      </c>
      <c r="D7" s="13">
        <v>7.5</v>
      </c>
      <c r="E7" s="13">
        <f t="shared" si="0"/>
        <v>300</v>
      </c>
    </row>
    <row r="8" spans="1:5" x14ac:dyDescent="0.25">
      <c r="A8" s="12" t="s">
        <v>971</v>
      </c>
      <c r="B8" s="12" t="s">
        <v>966</v>
      </c>
      <c r="C8" s="12">
        <v>3</v>
      </c>
      <c r="D8" s="13">
        <v>195</v>
      </c>
      <c r="E8" s="13">
        <f t="shared" si="0"/>
        <v>585</v>
      </c>
    </row>
    <row r="9" spans="1:5" x14ac:dyDescent="0.25">
      <c r="A9" s="12" t="s">
        <v>4279</v>
      </c>
      <c r="B9" s="12" t="s">
        <v>966</v>
      </c>
      <c r="C9" s="12">
        <v>15</v>
      </c>
      <c r="D9" s="13">
        <v>105</v>
      </c>
      <c r="E9" s="13">
        <f t="shared" si="0"/>
        <v>1575</v>
      </c>
    </row>
    <row r="10" spans="1:5" x14ac:dyDescent="0.25">
      <c r="A10" s="12" t="s">
        <v>4280</v>
      </c>
      <c r="B10" s="12" t="s">
        <v>2439</v>
      </c>
      <c r="C10" s="12">
        <v>150</v>
      </c>
      <c r="D10" s="13">
        <v>3.2</v>
      </c>
      <c r="E10" s="13">
        <f t="shared" si="0"/>
        <v>480</v>
      </c>
    </row>
    <row r="11" spans="1:5" x14ac:dyDescent="0.25">
      <c r="A11" s="12" t="s">
        <v>2436</v>
      </c>
      <c r="B11" s="12" t="s">
        <v>966</v>
      </c>
      <c r="C11" s="12">
        <v>14</v>
      </c>
      <c r="D11" s="13">
        <v>21</v>
      </c>
      <c r="E11" s="13">
        <f t="shared" si="0"/>
        <v>294</v>
      </c>
    </row>
    <row r="12" spans="1:5" x14ac:dyDescent="0.25">
      <c r="A12" s="12" t="s">
        <v>2437</v>
      </c>
      <c r="B12" s="12" t="s">
        <v>2439</v>
      </c>
      <c r="C12" s="12">
        <v>1100</v>
      </c>
      <c r="D12" s="13">
        <v>0.5</v>
      </c>
      <c r="E12" s="13">
        <f t="shared" si="0"/>
        <v>550</v>
      </c>
    </row>
    <row r="13" spans="1:5" x14ac:dyDescent="0.25">
      <c r="A13" s="12" t="s">
        <v>972</v>
      </c>
      <c r="B13" s="12" t="s">
        <v>966</v>
      </c>
      <c r="C13" s="12">
        <v>3</v>
      </c>
      <c r="D13" s="13">
        <v>98</v>
      </c>
      <c r="E13" s="13">
        <f t="shared" si="0"/>
        <v>294</v>
      </c>
    </row>
    <row r="14" spans="1:5" x14ac:dyDescent="0.25">
      <c r="A14" s="12" t="s">
        <v>974</v>
      </c>
      <c r="B14" s="12" t="s">
        <v>966</v>
      </c>
      <c r="C14" s="12">
        <v>2</v>
      </c>
      <c r="D14" s="13">
        <v>432.5</v>
      </c>
      <c r="E14" s="13">
        <f t="shared" si="0"/>
        <v>865</v>
      </c>
    </row>
    <row r="15" spans="1:5" x14ac:dyDescent="0.25">
      <c r="A15" s="12" t="s">
        <v>976</v>
      </c>
      <c r="B15" s="12" t="s">
        <v>966</v>
      </c>
      <c r="C15" s="12">
        <v>4</v>
      </c>
      <c r="D15" s="13">
        <v>2.36</v>
      </c>
      <c r="E15" s="13">
        <f t="shared" si="0"/>
        <v>9.44</v>
      </c>
    </row>
    <row r="16" spans="1:5" x14ac:dyDescent="0.25">
      <c r="A16" s="12" t="s">
        <v>2719</v>
      </c>
      <c r="B16" s="12" t="s">
        <v>966</v>
      </c>
      <c r="C16" s="12">
        <v>25</v>
      </c>
      <c r="D16" s="13">
        <v>2.89</v>
      </c>
      <c r="E16" s="13">
        <f t="shared" si="0"/>
        <v>72.25</v>
      </c>
    </row>
    <row r="17" spans="1:5" x14ac:dyDescent="0.25">
      <c r="A17" s="12" t="s">
        <v>4281</v>
      </c>
      <c r="B17" s="12" t="s">
        <v>966</v>
      </c>
      <c r="C17" s="12">
        <v>25</v>
      </c>
      <c r="D17" s="13">
        <v>24</v>
      </c>
      <c r="E17" s="13">
        <f t="shared" si="0"/>
        <v>600</v>
      </c>
    </row>
    <row r="18" spans="1:5" x14ac:dyDescent="0.25">
      <c r="A18" s="12" t="s">
        <v>4282</v>
      </c>
      <c r="B18" s="12" t="s">
        <v>966</v>
      </c>
      <c r="C18" s="12">
        <v>30</v>
      </c>
      <c r="D18" s="13">
        <v>15</v>
      </c>
      <c r="E18" s="13">
        <f t="shared" si="0"/>
        <v>450</v>
      </c>
    </row>
    <row r="19" spans="1:5" ht="14.4" x14ac:dyDescent="0.3">
      <c r="A19" s="14" t="s">
        <v>973</v>
      </c>
      <c r="B19" s="12"/>
      <c r="C19" s="12"/>
      <c r="D19" s="13"/>
      <c r="E19" s="15">
        <f>SUM(E3:E18)</f>
        <v>6688.03</v>
      </c>
    </row>
  </sheetData>
  <conditionalFormatting sqref="D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0.249977111117893"/>
    <pageSetUpPr fitToPage="1"/>
  </sheetPr>
  <dimension ref="A1:H57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O11" sqref="O11"/>
    </sheetView>
  </sheetViews>
  <sheetFormatPr defaultRowHeight="13.2" x14ac:dyDescent="0.25"/>
  <cols>
    <col min="1" max="1" width="21.33203125" customWidth="1"/>
    <col min="2" max="2" width="14.44140625" customWidth="1"/>
    <col min="3" max="3" width="17.109375" style="79" customWidth="1"/>
    <col min="4" max="4" width="38.6640625" customWidth="1"/>
    <col min="5" max="5" width="24.88671875" customWidth="1"/>
    <col min="6" max="6" width="12.109375" style="9" bestFit="1" customWidth="1"/>
    <col min="7" max="7" width="20.44140625" style="9" customWidth="1"/>
    <col min="8" max="8" width="15.88671875" bestFit="1" customWidth="1"/>
  </cols>
  <sheetData>
    <row r="1" spans="1:8" x14ac:dyDescent="0.25">
      <c r="A1" s="2" t="s">
        <v>2718</v>
      </c>
    </row>
    <row r="5" spans="1:8" ht="22.8" x14ac:dyDescent="0.25">
      <c r="A5" s="158" t="s">
        <v>3177</v>
      </c>
      <c r="B5" s="158" t="s">
        <v>3178</v>
      </c>
      <c r="C5" s="158" t="s">
        <v>985</v>
      </c>
      <c r="D5" s="158" t="s">
        <v>960</v>
      </c>
      <c r="E5" s="158" t="s">
        <v>989</v>
      </c>
      <c r="F5" s="158" t="s">
        <v>3179</v>
      </c>
      <c r="G5" s="158" t="s">
        <v>3180</v>
      </c>
      <c r="H5" s="158" t="s">
        <v>2671</v>
      </c>
    </row>
    <row r="6" spans="1:8" x14ac:dyDescent="0.25">
      <c r="A6" s="109" t="s">
        <v>3181</v>
      </c>
      <c r="B6" s="109" t="s">
        <v>2713</v>
      </c>
      <c r="C6" s="109" t="s">
        <v>1093</v>
      </c>
      <c r="D6" s="109" t="s">
        <v>1094</v>
      </c>
      <c r="E6" s="109" t="s">
        <v>3182</v>
      </c>
      <c r="F6" s="110">
        <v>11</v>
      </c>
      <c r="G6" s="110">
        <v>70</v>
      </c>
      <c r="H6" s="111">
        <f t="shared" ref="H6:H69" si="0">G6*F6</f>
        <v>770</v>
      </c>
    </row>
    <row r="7" spans="1:8" x14ac:dyDescent="0.25">
      <c r="A7" s="109" t="s">
        <v>3181</v>
      </c>
      <c r="B7" s="109" t="s">
        <v>2713</v>
      </c>
      <c r="C7" s="109" t="s">
        <v>1095</v>
      </c>
      <c r="D7" s="109" t="s">
        <v>1096</v>
      </c>
      <c r="E7" s="109" t="s">
        <v>3182</v>
      </c>
      <c r="F7" s="110">
        <v>18</v>
      </c>
      <c r="G7" s="110">
        <v>100</v>
      </c>
      <c r="H7" s="111">
        <f t="shared" si="0"/>
        <v>1800</v>
      </c>
    </row>
    <row r="8" spans="1:8" x14ac:dyDescent="0.25">
      <c r="A8" s="109" t="s">
        <v>3181</v>
      </c>
      <c r="B8" s="109" t="s">
        <v>2713</v>
      </c>
      <c r="C8" s="109" t="s">
        <v>1097</v>
      </c>
      <c r="D8" s="109" t="s">
        <v>1098</v>
      </c>
      <c r="E8" s="109" t="s">
        <v>3182</v>
      </c>
      <c r="F8" s="110">
        <v>13</v>
      </c>
      <c r="G8" s="110">
        <v>50</v>
      </c>
      <c r="H8" s="111">
        <f t="shared" si="0"/>
        <v>650</v>
      </c>
    </row>
    <row r="9" spans="1:8" x14ac:dyDescent="0.25">
      <c r="A9" s="109" t="s">
        <v>3181</v>
      </c>
      <c r="B9" s="109" t="s">
        <v>2713</v>
      </c>
      <c r="C9" s="109" t="s">
        <v>1099</v>
      </c>
      <c r="D9" s="109" t="s">
        <v>1100</v>
      </c>
      <c r="E9" s="109" t="s">
        <v>3182</v>
      </c>
      <c r="F9" s="110">
        <v>5</v>
      </c>
      <c r="G9" s="110">
        <v>150</v>
      </c>
      <c r="H9" s="111">
        <f t="shared" si="0"/>
        <v>750</v>
      </c>
    </row>
    <row r="10" spans="1:8" x14ac:dyDescent="0.25">
      <c r="A10" s="109" t="s">
        <v>3181</v>
      </c>
      <c r="B10" s="109" t="s">
        <v>2713</v>
      </c>
      <c r="C10" s="109" t="s">
        <v>1101</v>
      </c>
      <c r="D10" s="109" t="s">
        <v>1102</v>
      </c>
      <c r="E10" s="109" t="s">
        <v>3182</v>
      </c>
      <c r="F10" s="110">
        <v>3</v>
      </c>
      <c r="G10" s="110">
        <v>150</v>
      </c>
      <c r="H10" s="111">
        <f t="shared" si="0"/>
        <v>450</v>
      </c>
    </row>
    <row r="11" spans="1:8" x14ac:dyDescent="0.25">
      <c r="A11" s="109" t="s">
        <v>3181</v>
      </c>
      <c r="B11" s="109" t="s">
        <v>2713</v>
      </c>
      <c r="C11" s="109" t="s">
        <v>1107</v>
      </c>
      <c r="D11" s="109" t="s">
        <v>1108</v>
      </c>
      <c r="E11" s="109" t="s">
        <v>3182</v>
      </c>
      <c r="F11" s="110">
        <v>1</v>
      </c>
      <c r="G11" s="110">
        <v>70</v>
      </c>
      <c r="H11" s="111">
        <f t="shared" si="0"/>
        <v>70</v>
      </c>
    </row>
    <row r="12" spans="1:8" x14ac:dyDescent="0.25">
      <c r="A12" s="109" t="s">
        <v>3181</v>
      </c>
      <c r="B12" s="109" t="s">
        <v>2713</v>
      </c>
      <c r="C12" s="109" t="s">
        <v>2717</v>
      </c>
      <c r="D12" s="109" t="s">
        <v>1109</v>
      </c>
      <c r="E12" s="109" t="s">
        <v>3182</v>
      </c>
      <c r="F12" s="110">
        <v>7</v>
      </c>
      <c r="G12" s="110">
        <v>150</v>
      </c>
      <c r="H12" s="111">
        <f t="shared" si="0"/>
        <v>1050</v>
      </c>
    </row>
    <row r="13" spans="1:8" x14ac:dyDescent="0.25">
      <c r="A13" s="109" t="s">
        <v>3181</v>
      </c>
      <c r="B13" s="109" t="s">
        <v>2713</v>
      </c>
      <c r="C13" s="109" t="s">
        <v>1005</v>
      </c>
      <c r="D13" s="109" t="s">
        <v>1006</v>
      </c>
      <c r="E13" s="109" t="s">
        <v>3182</v>
      </c>
      <c r="F13" s="110">
        <v>1</v>
      </c>
      <c r="G13" s="110">
        <v>30</v>
      </c>
      <c r="H13" s="111">
        <f t="shared" si="0"/>
        <v>30</v>
      </c>
    </row>
    <row r="14" spans="1:8" x14ac:dyDescent="0.25">
      <c r="A14" s="109" t="s">
        <v>3181</v>
      </c>
      <c r="B14" s="109" t="s">
        <v>2713</v>
      </c>
      <c r="C14" s="109" t="s">
        <v>1082</v>
      </c>
      <c r="D14" s="109" t="s">
        <v>1083</v>
      </c>
      <c r="E14" s="109" t="s">
        <v>3182</v>
      </c>
      <c r="F14" s="110">
        <v>2</v>
      </c>
      <c r="G14" s="110">
        <v>70</v>
      </c>
      <c r="H14" s="111">
        <f t="shared" si="0"/>
        <v>140</v>
      </c>
    </row>
    <row r="15" spans="1:8" x14ac:dyDescent="0.25">
      <c r="A15" s="109" t="s">
        <v>3181</v>
      </c>
      <c r="B15" s="109" t="s">
        <v>2713</v>
      </c>
      <c r="C15" s="109" t="s">
        <v>1088</v>
      </c>
      <c r="D15" s="109" t="s">
        <v>1089</v>
      </c>
      <c r="E15" s="109" t="s">
        <v>3182</v>
      </c>
      <c r="F15" s="110">
        <v>4</v>
      </c>
      <c r="G15" s="110">
        <v>45</v>
      </c>
      <c r="H15" s="111">
        <f t="shared" si="0"/>
        <v>180</v>
      </c>
    </row>
    <row r="16" spans="1:8" x14ac:dyDescent="0.25">
      <c r="A16" s="109" t="s">
        <v>3181</v>
      </c>
      <c r="B16" s="109" t="s">
        <v>2713</v>
      </c>
      <c r="C16" s="109" t="s">
        <v>1070</v>
      </c>
      <c r="D16" s="109" t="s">
        <v>1071</v>
      </c>
      <c r="E16" s="109" t="s">
        <v>3182</v>
      </c>
      <c r="F16" s="110">
        <v>3</v>
      </c>
      <c r="G16" s="110">
        <v>100</v>
      </c>
      <c r="H16" s="111">
        <f t="shared" si="0"/>
        <v>300</v>
      </c>
    </row>
    <row r="17" spans="1:8" x14ac:dyDescent="0.25">
      <c r="A17" s="109" t="s">
        <v>3181</v>
      </c>
      <c r="B17" s="109" t="s">
        <v>2713</v>
      </c>
      <c r="C17" s="109" t="s">
        <v>1117</v>
      </c>
      <c r="D17" s="109" t="s">
        <v>1118</v>
      </c>
      <c r="E17" s="109" t="s">
        <v>3182</v>
      </c>
      <c r="F17" s="110">
        <v>30</v>
      </c>
      <c r="G17" s="110">
        <v>20</v>
      </c>
      <c r="H17" s="111">
        <f t="shared" si="0"/>
        <v>600</v>
      </c>
    </row>
    <row r="18" spans="1:8" x14ac:dyDescent="0.25">
      <c r="A18" s="109" t="s">
        <v>3181</v>
      </c>
      <c r="B18" s="109" t="s">
        <v>2713</v>
      </c>
      <c r="C18" s="109" t="s">
        <v>3183</v>
      </c>
      <c r="D18" s="109" t="s">
        <v>3184</v>
      </c>
      <c r="E18" s="112"/>
      <c r="F18" s="110">
        <v>0</v>
      </c>
      <c r="G18" s="110">
        <v>0</v>
      </c>
      <c r="H18" s="111">
        <f t="shared" si="0"/>
        <v>0</v>
      </c>
    </row>
    <row r="19" spans="1:8" x14ac:dyDescent="0.25">
      <c r="A19" s="109" t="s">
        <v>3181</v>
      </c>
      <c r="B19" s="109" t="s">
        <v>2713</v>
      </c>
      <c r="C19" s="109" t="s">
        <v>1017</v>
      </c>
      <c r="D19" s="109" t="s">
        <v>1018</v>
      </c>
      <c r="E19" s="112"/>
      <c r="F19" s="110">
        <v>3</v>
      </c>
      <c r="G19" s="110">
        <v>100</v>
      </c>
      <c r="H19" s="111">
        <f t="shared" si="0"/>
        <v>300</v>
      </c>
    </row>
    <row r="20" spans="1:8" x14ac:dyDescent="0.25">
      <c r="A20" s="109" t="s">
        <v>3181</v>
      </c>
      <c r="B20" s="109" t="s">
        <v>2713</v>
      </c>
      <c r="C20" s="109" t="s">
        <v>1007</v>
      </c>
      <c r="D20" s="109" t="s">
        <v>1008</v>
      </c>
      <c r="E20" s="112"/>
      <c r="F20" s="110">
        <v>2</v>
      </c>
      <c r="G20" s="110">
        <v>50</v>
      </c>
      <c r="H20" s="111">
        <f t="shared" si="0"/>
        <v>100</v>
      </c>
    </row>
    <row r="21" spans="1:8" x14ac:dyDescent="0.25">
      <c r="A21" s="109" t="s">
        <v>3181</v>
      </c>
      <c r="B21" s="109" t="s">
        <v>2713</v>
      </c>
      <c r="C21" s="109" t="s">
        <v>1041</v>
      </c>
      <c r="D21" s="109" t="s">
        <v>1042</v>
      </c>
      <c r="E21" s="112"/>
      <c r="F21" s="110">
        <v>8</v>
      </c>
      <c r="G21" s="110">
        <v>80</v>
      </c>
      <c r="H21" s="111">
        <f t="shared" si="0"/>
        <v>640</v>
      </c>
    </row>
    <row r="22" spans="1:8" x14ac:dyDescent="0.25">
      <c r="A22" s="109" t="s">
        <v>3181</v>
      </c>
      <c r="B22" s="109" t="s">
        <v>2713</v>
      </c>
      <c r="C22" s="109" t="s">
        <v>1105</v>
      </c>
      <c r="D22" s="109" t="s">
        <v>1106</v>
      </c>
      <c r="E22" s="109" t="s">
        <v>3182</v>
      </c>
      <c r="F22" s="110">
        <v>10</v>
      </c>
      <c r="G22" s="110">
        <v>0.5</v>
      </c>
      <c r="H22" s="111">
        <f t="shared" si="0"/>
        <v>5</v>
      </c>
    </row>
    <row r="23" spans="1:8" x14ac:dyDescent="0.25">
      <c r="A23" s="109" t="s">
        <v>3181</v>
      </c>
      <c r="B23" s="109" t="s">
        <v>2713</v>
      </c>
      <c r="C23" s="109" t="s">
        <v>1103</v>
      </c>
      <c r="D23" s="109" t="s">
        <v>1104</v>
      </c>
      <c r="E23" s="109" t="s">
        <v>3182</v>
      </c>
      <c r="F23" s="110">
        <v>100</v>
      </c>
      <c r="G23" s="110">
        <v>0.5</v>
      </c>
      <c r="H23" s="111">
        <f t="shared" si="0"/>
        <v>50</v>
      </c>
    </row>
    <row r="24" spans="1:8" x14ac:dyDescent="0.25">
      <c r="A24" s="109" t="s">
        <v>3181</v>
      </c>
      <c r="B24" s="109" t="s">
        <v>2713</v>
      </c>
      <c r="C24" s="109" t="s">
        <v>1032</v>
      </c>
      <c r="D24" s="109" t="s">
        <v>1033</v>
      </c>
      <c r="E24" s="112"/>
      <c r="F24" s="110">
        <v>1</v>
      </c>
      <c r="G24" s="110">
        <v>100</v>
      </c>
      <c r="H24" s="111">
        <f t="shared" si="0"/>
        <v>100</v>
      </c>
    </row>
    <row r="25" spans="1:8" x14ac:dyDescent="0.25">
      <c r="A25" s="109" t="s">
        <v>3181</v>
      </c>
      <c r="B25" s="109" t="s">
        <v>2713</v>
      </c>
      <c r="C25" s="109" t="s">
        <v>1034</v>
      </c>
      <c r="D25" s="109" t="s">
        <v>1033</v>
      </c>
      <c r="E25" s="112"/>
      <c r="F25" s="110">
        <v>1</v>
      </c>
      <c r="G25" s="110">
        <v>100</v>
      </c>
      <c r="H25" s="111">
        <f t="shared" si="0"/>
        <v>100</v>
      </c>
    </row>
    <row r="26" spans="1:8" x14ac:dyDescent="0.25">
      <c r="A26" s="109" t="s">
        <v>3181</v>
      </c>
      <c r="B26" s="109" t="s">
        <v>2713</v>
      </c>
      <c r="C26" s="109" t="s">
        <v>1030</v>
      </c>
      <c r="D26" s="109" t="s">
        <v>1031</v>
      </c>
      <c r="E26" s="112"/>
      <c r="F26" s="110">
        <v>4</v>
      </c>
      <c r="G26" s="110">
        <v>80</v>
      </c>
      <c r="H26" s="111">
        <f t="shared" si="0"/>
        <v>320</v>
      </c>
    </row>
    <row r="27" spans="1:8" x14ac:dyDescent="0.25">
      <c r="A27" s="109" t="s">
        <v>3181</v>
      </c>
      <c r="B27" s="109" t="s">
        <v>2713</v>
      </c>
      <c r="C27" s="109" t="s">
        <v>3185</v>
      </c>
      <c r="D27" s="109" t="s">
        <v>1085</v>
      </c>
      <c r="E27" s="109" t="s">
        <v>3182</v>
      </c>
      <c r="F27" s="110">
        <v>4</v>
      </c>
      <c r="G27" s="110">
        <v>0</v>
      </c>
      <c r="H27" s="111">
        <f t="shared" si="0"/>
        <v>0</v>
      </c>
    </row>
    <row r="28" spans="1:8" x14ac:dyDescent="0.25">
      <c r="A28" s="109" t="s">
        <v>3181</v>
      </c>
      <c r="B28" s="109" t="s">
        <v>2713</v>
      </c>
      <c r="C28" s="109" t="s">
        <v>3186</v>
      </c>
      <c r="D28" s="109" t="s">
        <v>3187</v>
      </c>
      <c r="E28" s="109" t="s">
        <v>3182</v>
      </c>
      <c r="F28" s="110">
        <v>0</v>
      </c>
      <c r="G28" s="110">
        <v>60</v>
      </c>
      <c r="H28" s="111">
        <f t="shared" si="0"/>
        <v>0</v>
      </c>
    </row>
    <row r="29" spans="1:8" x14ac:dyDescent="0.25">
      <c r="A29" s="109" t="s">
        <v>3181</v>
      </c>
      <c r="B29" s="109" t="s">
        <v>2713</v>
      </c>
      <c r="C29" s="109" t="s">
        <v>3188</v>
      </c>
      <c r="D29" s="109" t="s">
        <v>993</v>
      </c>
      <c r="E29" s="109" t="s">
        <v>3182</v>
      </c>
      <c r="F29" s="110">
        <v>0</v>
      </c>
      <c r="G29" s="110">
        <v>0</v>
      </c>
      <c r="H29" s="111">
        <f t="shared" si="0"/>
        <v>0</v>
      </c>
    </row>
    <row r="30" spans="1:8" x14ac:dyDescent="0.25">
      <c r="A30" s="109" t="s">
        <v>3181</v>
      </c>
      <c r="B30" s="109" t="s">
        <v>2713</v>
      </c>
      <c r="C30" s="109" t="s">
        <v>3189</v>
      </c>
      <c r="D30" s="109" t="s">
        <v>1077</v>
      </c>
      <c r="E30" s="109" t="s">
        <v>3182</v>
      </c>
      <c r="F30" s="110">
        <v>2</v>
      </c>
      <c r="G30" s="110">
        <v>0</v>
      </c>
      <c r="H30" s="111">
        <f t="shared" si="0"/>
        <v>0</v>
      </c>
    </row>
    <row r="31" spans="1:8" x14ac:dyDescent="0.25">
      <c r="A31" s="109" t="s">
        <v>3181</v>
      </c>
      <c r="B31" s="109" t="s">
        <v>2713</v>
      </c>
      <c r="C31" s="109" t="s">
        <v>3190</v>
      </c>
      <c r="D31" s="109" t="s">
        <v>3191</v>
      </c>
      <c r="E31" s="109" t="s">
        <v>3182</v>
      </c>
      <c r="F31" s="110">
        <v>0</v>
      </c>
      <c r="G31" s="110">
        <v>0</v>
      </c>
      <c r="H31" s="111">
        <f t="shared" si="0"/>
        <v>0</v>
      </c>
    </row>
    <row r="32" spans="1:8" x14ac:dyDescent="0.25">
      <c r="A32" s="109" t="s">
        <v>3181</v>
      </c>
      <c r="B32" s="109" t="s">
        <v>2713</v>
      </c>
      <c r="C32" s="109" t="s">
        <v>3192</v>
      </c>
      <c r="D32" s="109" t="s">
        <v>3193</v>
      </c>
      <c r="E32" s="109" t="s">
        <v>3182</v>
      </c>
      <c r="F32" s="110">
        <v>0</v>
      </c>
      <c r="G32" s="110">
        <v>80</v>
      </c>
      <c r="H32" s="111">
        <f t="shared" si="0"/>
        <v>0</v>
      </c>
    </row>
    <row r="33" spans="1:8" x14ac:dyDescent="0.25">
      <c r="A33" s="109" t="s">
        <v>3181</v>
      </c>
      <c r="B33" s="109" t="s">
        <v>2713</v>
      </c>
      <c r="C33" s="109" t="s">
        <v>3194</v>
      </c>
      <c r="D33" s="109" t="s">
        <v>3195</v>
      </c>
      <c r="E33" s="109" t="s">
        <v>3182</v>
      </c>
      <c r="F33" s="110">
        <v>0</v>
      </c>
      <c r="G33" s="110">
        <v>4</v>
      </c>
      <c r="H33" s="111">
        <f t="shared" si="0"/>
        <v>0</v>
      </c>
    </row>
    <row r="34" spans="1:8" x14ac:dyDescent="0.25">
      <c r="A34" s="109" t="s">
        <v>3181</v>
      </c>
      <c r="B34" s="109" t="s">
        <v>2713</v>
      </c>
      <c r="C34" s="109" t="s">
        <v>3196</v>
      </c>
      <c r="D34" s="109" t="s">
        <v>3197</v>
      </c>
      <c r="E34" s="109" t="s">
        <v>3182</v>
      </c>
      <c r="F34" s="110">
        <v>0</v>
      </c>
      <c r="G34" s="110">
        <v>0</v>
      </c>
      <c r="H34" s="111">
        <f t="shared" si="0"/>
        <v>0</v>
      </c>
    </row>
    <row r="35" spans="1:8" x14ac:dyDescent="0.25">
      <c r="A35" s="109" t="s">
        <v>3181</v>
      </c>
      <c r="B35" s="109" t="s">
        <v>2713</v>
      </c>
      <c r="C35" s="109" t="s">
        <v>3198</v>
      </c>
      <c r="D35" s="109" t="s">
        <v>3199</v>
      </c>
      <c r="E35" s="109" t="s">
        <v>3182</v>
      </c>
      <c r="F35" s="110">
        <v>0</v>
      </c>
      <c r="G35" s="110">
        <v>0</v>
      </c>
      <c r="H35" s="111">
        <f t="shared" si="0"/>
        <v>0</v>
      </c>
    </row>
    <row r="36" spans="1:8" x14ac:dyDescent="0.25">
      <c r="A36" s="109" t="s">
        <v>3181</v>
      </c>
      <c r="B36" s="109" t="s">
        <v>2713</v>
      </c>
      <c r="C36" s="109" t="s">
        <v>3200</v>
      </c>
      <c r="D36" s="109" t="s">
        <v>3201</v>
      </c>
      <c r="E36" s="109" t="s">
        <v>3182</v>
      </c>
      <c r="F36" s="110">
        <v>0</v>
      </c>
      <c r="G36" s="110">
        <v>0</v>
      </c>
      <c r="H36" s="111">
        <f t="shared" si="0"/>
        <v>0</v>
      </c>
    </row>
    <row r="37" spans="1:8" x14ac:dyDescent="0.25">
      <c r="A37" s="109" t="s">
        <v>3181</v>
      </c>
      <c r="B37" s="109" t="s">
        <v>2713</v>
      </c>
      <c r="C37" s="109" t="s">
        <v>1043</v>
      </c>
      <c r="D37" s="109" t="s">
        <v>1044</v>
      </c>
      <c r="E37" s="112"/>
      <c r="F37" s="110">
        <v>3</v>
      </c>
      <c r="G37" s="110">
        <v>80</v>
      </c>
      <c r="H37" s="111">
        <f t="shared" si="0"/>
        <v>240</v>
      </c>
    </row>
    <row r="38" spans="1:8" x14ac:dyDescent="0.25">
      <c r="A38" s="109" t="s">
        <v>3181</v>
      </c>
      <c r="B38" s="109" t="s">
        <v>2713</v>
      </c>
      <c r="C38" s="109" t="s">
        <v>1074</v>
      </c>
      <c r="D38" s="109" t="s">
        <v>1075</v>
      </c>
      <c r="E38" s="109" t="s">
        <v>3182</v>
      </c>
      <c r="F38" s="110">
        <v>2</v>
      </c>
      <c r="G38" s="110">
        <v>70</v>
      </c>
      <c r="H38" s="111">
        <f t="shared" si="0"/>
        <v>140</v>
      </c>
    </row>
    <row r="39" spans="1:8" x14ac:dyDescent="0.25">
      <c r="A39" s="109" t="s">
        <v>3181</v>
      </c>
      <c r="B39" s="109" t="s">
        <v>2713</v>
      </c>
      <c r="C39" s="109" t="s">
        <v>3202</v>
      </c>
      <c r="D39" s="109" t="s">
        <v>1079</v>
      </c>
      <c r="E39" s="109" t="s">
        <v>3182</v>
      </c>
      <c r="F39" s="110">
        <v>2</v>
      </c>
      <c r="G39" s="110">
        <v>0</v>
      </c>
      <c r="H39" s="111">
        <f t="shared" si="0"/>
        <v>0</v>
      </c>
    </row>
    <row r="40" spans="1:8" x14ac:dyDescent="0.25">
      <c r="A40" s="109" t="s">
        <v>3181</v>
      </c>
      <c r="B40" s="109" t="s">
        <v>2713</v>
      </c>
      <c r="C40" s="109" t="s">
        <v>3203</v>
      </c>
      <c r="D40" s="109" t="s">
        <v>1081</v>
      </c>
      <c r="E40" s="109" t="s">
        <v>3182</v>
      </c>
      <c r="F40" s="110">
        <v>2</v>
      </c>
      <c r="G40" s="110">
        <v>0</v>
      </c>
      <c r="H40" s="111">
        <f t="shared" si="0"/>
        <v>0</v>
      </c>
    </row>
    <row r="41" spans="1:8" x14ac:dyDescent="0.25">
      <c r="A41" s="109" t="s">
        <v>3181</v>
      </c>
      <c r="B41" s="109" t="s">
        <v>2713</v>
      </c>
      <c r="C41" s="109" t="s">
        <v>3204</v>
      </c>
      <c r="D41" s="109" t="s">
        <v>1083</v>
      </c>
      <c r="E41" s="109" t="s">
        <v>3182</v>
      </c>
      <c r="F41" s="110">
        <v>2</v>
      </c>
      <c r="G41" s="110">
        <v>0</v>
      </c>
      <c r="H41" s="111">
        <f t="shared" si="0"/>
        <v>0</v>
      </c>
    </row>
    <row r="42" spans="1:8" x14ac:dyDescent="0.25">
      <c r="A42" s="109" t="s">
        <v>3181</v>
      </c>
      <c r="B42" s="109" t="s">
        <v>2713</v>
      </c>
      <c r="C42" s="109" t="s">
        <v>3205</v>
      </c>
      <c r="D42" s="109" t="s">
        <v>3206</v>
      </c>
      <c r="E42" s="109" t="s">
        <v>3182</v>
      </c>
      <c r="F42" s="110">
        <v>2</v>
      </c>
      <c r="G42" s="110">
        <v>0</v>
      </c>
      <c r="H42" s="111">
        <f t="shared" si="0"/>
        <v>0</v>
      </c>
    </row>
    <row r="43" spans="1:8" x14ac:dyDescent="0.25">
      <c r="A43" s="109" t="s">
        <v>3181</v>
      </c>
      <c r="B43" s="109" t="s">
        <v>2713</v>
      </c>
      <c r="C43" s="109" t="s">
        <v>3207</v>
      </c>
      <c r="D43" s="109" t="s">
        <v>1124</v>
      </c>
      <c r="E43" s="109" t="s">
        <v>3182</v>
      </c>
      <c r="F43" s="110">
        <v>1</v>
      </c>
      <c r="G43" s="110">
        <v>150</v>
      </c>
      <c r="H43" s="111">
        <f t="shared" si="0"/>
        <v>150</v>
      </c>
    </row>
    <row r="44" spans="1:8" x14ac:dyDescent="0.25">
      <c r="A44" s="109" t="s">
        <v>3181</v>
      </c>
      <c r="B44" s="109" t="s">
        <v>2713</v>
      </c>
      <c r="C44" s="109" t="s">
        <v>2716</v>
      </c>
      <c r="D44" s="109" t="s">
        <v>1123</v>
      </c>
      <c r="E44" s="109" t="s">
        <v>3182</v>
      </c>
      <c r="F44" s="110">
        <v>4</v>
      </c>
      <c r="G44" s="110">
        <v>80</v>
      </c>
      <c r="H44" s="111">
        <f t="shared" si="0"/>
        <v>320</v>
      </c>
    </row>
    <row r="45" spans="1:8" x14ac:dyDescent="0.25">
      <c r="A45" s="109" t="s">
        <v>3181</v>
      </c>
      <c r="B45" s="109" t="s">
        <v>2713</v>
      </c>
      <c r="C45" s="109" t="s">
        <v>3208</v>
      </c>
      <c r="D45" s="109" t="s">
        <v>1092</v>
      </c>
      <c r="E45" s="109" t="s">
        <v>3182</v>
      </c>
      <c r="F45" s="110">
        <v>1</v>
      </c>
      <c r="G45" s="110">
        <v>200</v>
      </c>
      <c r="H45" s="111">
        <f t="shared" si="0"/>
        <v>200</v>
      </c>
    </row>
    <row r="46" spans="1:8" x14ac:dyDescent="0.25">
      <c r="A46" s="109" t="s">
        <v>3181</v>
      </c>
      <c r="B46" s="109" t="s">
        <v>2713</v>
      </c>
      <c r="C46" s="109" t="s">
        <v>1112</v>
      </c>
      <c r="D46" s="109" t="s">
        <v>1113</v>
      </c>
      <c r="E46" s="109" t="s">
        <v>3182</v>
      </c>
      <c r="F46" s="110">
        <v>7</v>
      </c>
      <c r="G46" s="110">
        <v>7.27</v>
      </c>
      <c r="H46" s="111">
        <f t="shared" si="0"/>
        <v>50.89</v>
      </c>
    </row>
    <row r="47" spans="1:8" x14ac:dyDescent="0.25">
      <c r="A47" s="109" t="s">
        <v>3181</v>
      </c>
      <c r="B47" s="109" t="s">
        <v>2713</v>
      </c>
      <c r="C47" s="109" t="s">
        <v>1116</v>
      </c>
      <c r="D47" s="109" t="s">
        <v>1025</v>
      </c>
      <c r="E47" s="109" t="s">
        <v>3182</v>
      </c>
      <c r="F47" s="110">
        <v>5</v>
      </c>
      <c r="G47" s="110">
        <v>50</v>
      </c>
      <c r="H47" s="111">
        <f t="shared" si="0"/>
        <v>250</v>
      </c>
    </row>
    <row r="48" spans="1:8" x14ac:dyDescent="0.25">
      <c r="A48" s="109" t="s">
        <v>3181</v>
      </c>
      <c r="B48" s="109" t="s">
        <v>2713</v>
      </c>
      <c r="C48" s="109" t="s">
        <v>1125</v>
      </c>
      <c r="D48" s="109" t="s">
        <v>1126</v>
      </c>
      <c r="E48" s="109" t="s">
        <v>3182</v>
      </c>
      <c r="F48" s="110">
        <v>2</v>
      </c>
      <c r="G48" s="110">
        <v>30</v>
      </c>
      <c r="H48" s="111">
        <f t="shared" si="0"/>
        <v>60</v>
      </c>
    </row>
    <row r="49" spans="1:8" x14ac:dyDescent="0.25">
      <c r="A49" s="109" t="s">
        <v>3181</v>
      </c>
      <c r="B49" s="109" t="s">
        <v>2713</v>
      </c>
      <c r="C49" s="109" t="s">
        <v>1003</v>
      </c>
      <c r="D49" s="109" t="s">
        <v>1004</v>
      </c>
      <c r="E49" s="109" t="s">
        <v>3182</v>
      </c>
      <c r="F49" s="110">
        <v>1</v>
      </c>
      <c r="G49" s="110">
        <v>45</v>
      </c>
      <c r="H49" s="111">
        <f t="shared" si="0"/>
        <v>45</v>
      </c>
    </row>
    <row r="50" spans="1:8" x14ac:dyDescent="0.25">
      <c r="A50" s="109" t="s">
        <v>3181</v>
      </c>
      <c r="B50" s="109" t="s">
        <v>2713</v>
      </c>
      <c r="C50" s="109" t="s">
        <v>996</v>
      </c>
      <c r="D50" s="109" t="s">
        <v>997</v>
      </c>
      <c r="E50" s="109" t="s">
        <v>3182</v>
      </c>
      <c r="F50" s="110">
        <v>2</v>
      </c>
      <c r="G50" s="110">
        <v>52.5</v>
      </c>
      <c r="H50" s="111">
        <f t="shared" si="0"/>
        <v>105</v>
      </c>
    </row>
    <row r="51" spans="1:8" x14ac:dyDescent="0.25">
      <c r="A51" s="109" t="s">
        <v>3181</v>
      </c>
      <c r="B51" s="109" t="s">
        <v>2713</v>
      </c>
      <c r="C51" s="109" t="s">
        <v>998</v>
      </c>
      <c r="D51" s="109" t="s">
        <v>993</v>
      </c>
      <c r="E51" s="109" t="s">
        <v>3182</v>
      </c>
      <c r="F51" s="110">
        <v>6</v>
      </c>
      <c r="G51" s="110">
        <v>50</v>
      </c>
      <c r="H51" s="111">
        <f t="shared" si="0"/>
        <v>300</v>
      </c>
    </row>
    <row r="52" spans="1:8" x14ac:dyDescent="0.25">
      <c r="A52" s="109" t="s">
        <v>3181</v>
      </c>
      <c r="B52" s="109" t="s">
        <v>2713</v>
      </c>
      <c r="C52" s="109" t="s">
        <v>994</v>
      </c>
      <c r="D52" s="109" t="s">
        <v>995</v>
      </c>
      <c r="E52" s="109" t="s">
        <v>3182</v>
      </c>
      <c r="F52" s="110">
        <v>1</v>
      </c>
      <c r="G52" s="110">
        <v>70</v>
      </c>
      <c r="H52" s="111">
        <f t="shared" si="0"/>
        <v>70</v>
      </c>
    </row>
    <row r="53" spans="1:8" x14ac:dyDescent="0.25">
      <c r="A53" s="109" t="s">
        <v>3181</v>
      </c>
      <c r="B53" s="109" t="s">
        <v>2713</v>
      </c>
      <c r="C53" s="109" t="s">
        <v>999</v>
      </c>
      <c r="D53" s="109" t="s">
        <v>1000</v>
      </c>
      <c r="E53" s="109" t="s">
        <v>3182</v>
      </c>
      <c r="F53" s="110">
        <v>1</v>
      </c>
      <c r="G53" s="110">
        <v>100</v>
      </c>
      <c r="H53" s="111">
        <f t="shared" si="0"/>
        <v>100</v>
      </c>
    </row>
    <row r="54" spans="1:8" x14ac:dyDescent="0.25">
      <c r="A54" s="109" t="s">
        <v>3181</v>
      </c>
      <c r="B54" s="109" t="s">
        <v>2713</v>
      </c>
      <c r="C54" s="109" t="s">
        <v>1001</v>
      </c>
      <c r="D54" s="109" t="s">
        <v>1002</v>
      </c>
      <c r="E54" s="109" t="s">
        <v>3182</v>
      </c>
      <c r="F54" s="110">
        <v>2</v>
      </c>
      <c r="G54" s="110">
        <v>25</v>
      </c>
      <c r="H54" s="111">
        <f t="shared" si="0"/>
        <v>50</v>
      </c>
    </row>
    <row r="55" spans="1:8" x14ac:dyDescent="0.25">
      <c r="A55" s="109" t="s">
        <v>3181</v>
      </c>
      <c r="B55" s="109" t="s">
        <v>2713</v>
      </c>
      <c r="C55" s="109" t="s">
        <v>1009</v>
      </c>
      <c r="D55" s="109" t="s">
        <v>1010</v>
      </c>
      <c r="E55" s="109" t="s">
        <v>3182</v>
      </c>
      <c r="F55" s="110">
        <v>4</v>
      </c>
      <c r="G55" s="110">
        <v>60</v>
      </c>
      <c r="H55" s="111">
        <f t="shared" si="0"/>
        <v>240</v>
      </c>
    </row>
    <row r="56" spans="1:8" x14ac:dyDescent="0.25">
      <c r="A56" s="109" t="s">
        <v>3181</v>
      </c>
      <c r="B56" s="109" t="s">
        <v>2713</v>
      </c>
      <c r="C56" s="109" t="s">
        <v>1019</v>
      </c>
      <c r="D56" s="109" t="s">
        <v>1020</v>
      </c>
      <c r="E56" s="109" t="s">
        <v>3182</v>
      </c>
      <c r="F56" s="110">
        <v>2</v>
      </c>
      <c r="G56" s="110">
        <v>30</v>
      </c>
      <c r="H56" s="111">
        <f t="shared" si="0"/>
        <v>60</v>
      </c>
    </row>
    <row r="57" spans="1:8" x14ac:dyDescent="0.25">
      <c r="A57" s="109" t="s">
        <v>3181</v>
      </c>
      <c r="B57" s="109" t="s">
        <v>2713</v>
      </c>
      <c r="C57" s="109" t="s">
        <v>1011</v>
      </c>
      <c r="D57" s="109" t="s">
        <v>1012</v>
      </c>
      <c r="E57" s="109" t="s">
        <v>3182</v>
      </c>
      <c r="F57" s="110">
        <v>20</v>
      </c>
      <c r="G57" s="110">
        <v>10</v>
      </c>
      <c r="H57" s="111">
        <f t="shared" si="0"/>
        <v>200</v>
      </c>
    </row>
    <row r="58" spans="1:8" x14ac:dyDescent="0.25">
      <c r="A58" s="109" t="s">
        <v>3181</v>
      </c>
      <c r="B58" s="109" t="s">
        <v>2713</v>
      </c>
      <c r="C58" s="109" t="s">
        <v>1013</v>
      </c>
      <c r="D58" s="109" t="s">
        <v>1014</v>
      </c>
      <c r="E58" s="109" t="s">
        <v>3182</v>
      </c>
      <c r="F58" s="110">
        <v>7</v>
      </c>
      <c r="G58" s="110">
        <v>20</v>
      </c>
      <c r="H58" s="111">
        <f t="shared" si="0"/>
        <v>140</v>
      </c>
    </row>
    <row r="59" spans="1:8" x14ac:dyDescent="0.25">
      <c r="A59" s="109" t="s">
        <v>3181</v>
      </c>
      <c r="B59" s="109" t="s">
        <v>2713</v>
      </c>
      <c r="C59" s="109" t="s">
        <v>1119</v>
      </c>
      <c r="D59" s="109" t="s">
        <v>1120</v>
      </c>
      <c r="E59" s="109" t="s">
        <v>3182</v>
      </c>
      <c r="F59" s="110">
        <v>7</v>
      </c>
      <c r="G59" s="110">
        <v>60</v>
      </c>
      <c r="H59" s="111">
        <f t="shared" si="0"/>
        <v>420</v>
      </c>
    </row>
    <row r="60" spans="1:8" x14ac:dyDescent="0.25">
      <c r="A60" s="109" t="s">
        <v>3181</v>
      </c>
      <c r="B60" s="109" t="s">
        <v>2713</v>
      </c>
      <c r="C60" s="109" t="s">
        <v>1121</v>
      </c>
      <c r="D60" s="109" t="s">
        <v>1122</v>
      </c>
      <c r="E60" s="109" t="s">
        <v>3182</v>
      </c>
      <c r="F60" s="110">
        <v>7</v>
      </c>
      <c r="G60" s="110">
        <v>60</v>
      </c>
      <c r="H60" s="111">
        <f t="shared" si="0"/>
        <v>420</v>
      </c>
    </row>
    <row r="61" spans="1:8" x14ac:dyDescent="0.25">
      <c r="A61" s="109" t="s">
        <v>3181</v>
      </c>
      <c r="B61" s="109" t="s">
        <v>2713</v>
      </c>
      <c r="C61" s="109" t="s">
        <v>1045</v>
      </c>
      <c r="D61" s="109" t="s">
        <v>1046</v>
      </c>
      <c r="E61" s="112"/>
      <c r="F61" s="110">
        <v>9</v>
      </c>
      <c r="G61" s="110">
        <v>80</v>
      </c>
      <c r="H61" s="111">
        <f t="shared" si="0"/>
        <v>720</v>
      </c>
    </row>
    <row r="62" spans="1:8" x14ac:dyDescent="0.25">
      <c r="A62" s="109" t="s">
        <v>3181</v>
      </c>
      <c r="B62" s="109" t="s">
        <v>2713</v>
      </c>
      <c r="C62" s="109" t="s">
        <v>1049</v>
      </c>
      <c r="D62" s="109" t="s">
        <v>1050</v>
      </c>
      <c r="E62" s="112"/>
      <c r="F62" s="110">
        <v>12</v>
      </c>
      <c r="G62" s="110">
        <v>40</v>
      </c>
      <c r="H62" s="111">
        <f t="shared" si="0"/>
        <v>480</v>
      </c>
    </row>
    <row r="63" spans="1:8" x14ac:dyDescent="0.25">
      <c r="A63" s="109" t="s">
        <v>3181</v>
      </c>
      <c r="B63" s="109" t="s">
        <v>2713</v>
      </c>
      <c r="C63" s="109" t="s">
        <v>1051</v>
      </c>
      <c r="D63" s="109" t="s">
        <v>1052</v>
      </c>
      <c r="E63" s="112"/>
      <c r="F63" s="110">
        <v>11</v>
      </c>
      <c r="G63" s="110">
        <v>40</v>
      </c>
      <c r="H63" s="111">
        <f t="shared" si="0"/>
        <v>440</v>
      </c>
    </row>
    <row r="64" spans="1:8" x14ac:dyDescent="0.25">
      <c r="A64" s="109" t="s">
        <v>3181</v>
      </c>
      <c r="B64" s="109" t="s">
        <v>2713</v>
      </c>
      <c r="C64" s="109" t="s">
        <v>1047</v>
      </c>
      <c r="D64" s="109" t="s">
        <v>1048</v>
      </c>
      <c r="E64" s="112"/>
      <c r="F64" s="110">
        <v>23</v>
      </c>
      <c r="G64" s="110">
        <v>15</v>
      </c>
      <c r="H64" s="111">
        <f t="shared" si="0"/>
        <v>345</v>
      </c>
    </row>
    <row r="65" spans="1:8" x14ac:dyDescent="0.25">
      <c r="A65" s="109" t="s">
        <v>3181</v>
      </c>
      <c r="B65" s="109" t="s">
        <v>2713</v>
      </c>
      <c r="C65" s="109" t="s">
        <v>1053</v>
      </c>
      <c r="D65" s="109" t="s">
        <v>1054</v>
      </c>
      <c r="E65" s="112"/>
      <c r="F65" s="110">
        <v>1</v>
      </c>
      <c r="G65" s="110">
        <v>35</v>
      </c>
      <c r="H65" s="111">
        <f t="shared" si="0"/>
        <v>35</v>
      </c>
    </row>
    <row r="66" spans="1:8" x14ac:dyDescent="0.25">
      <c r="A66" s="109" t="s">
        <v>3181</v>
      </c>
      <c r="B66" s="109" t="s">
        <v>2713</v>
      </c>
      <c r="C66" s="109" t="s">
        <v>1057</v>
      </c>
      <c r="D66" s="109" t="s">
        <v>1058</v>
      </c>
      <c r="E66" s="112"/>
      <c r="F66" s="110">
        <v>1</v>
      </c>
      <c r="G66" s="110">
        <v>80</v>
      </c>
      <c r="H66" s="111">
        <f t="shared" si="0"/>
        <v>80</v>
      </c>
    </row>
    <row r="67" spans="1:8" x14ac:dyDescent="0.25">
      <c r="A67" s="109" t="s">
        <v>3181</v>
      </c>
      <c r="B67" s="109" t="s">
        <v>2713</v>
      </c>
      <c r="C67" s="109" t="s">
        <v>1061</v>
      </c>
      <c r="D67" s="109" t="s">
        <v>1062</v>
      </c>
      <c r="E67" s="112"/>
      <c r="F67" s="110">
        <v>11</v>
      </c>
      <c r="G67" s="110">
        <v>10</v>
      </c>
      <c r="H67" s="111">
        <f t="shared" si="0"/>
        <v>110</v>
      </c>
    </row>
    <row r="68" spans="1:8" x14ac:dyDescent="0.25">
      <c r="A68" s="109" t="s">
        <v>3181</v>
      </c>
      <c r="B68" s="109" t="s">
        <v>2713</v>
      </c>
      <c r="C68" s="109" t="s">
        <v>1059</v>
      </c>
      <c r="D68" s="109" t="s">
        <v>1060</v>
      </c>
      <c r="E68" s="112"/>
      <c r="F68" s="110">
        <v>6</v>
      </c>
      <c r="G68" s="110">
        <v>10</v>
      </c>
      <c r="H68" s="111">
        <f t="shared" si="0"/>
        <v>60</v>
      </c>
    </row>
    <row r="69" spans="1:8" x14ac:dyDescent="0.25">
      <c r="A69" s="109" t="s">
        <v>3181</v>
      </c>
      <c r="B69" s="109" t="s">
        <v>2713</v>
      </c>
      <c r="C69" s="109" t="s">
        <v>1039</v>
      </c>
      <c r="D69" s="109" t="s">
        <v>1040</v>
      </c>
      <c r="E69" s="112"/>
      <c r="F69" s="110">
        <v>2</v>
      </c>
      <c r="G69" s="110">
        <v>10</v>
      </c>
      <c r="H69" s="111">
        <f t="shared" si="0"/>
        <v>20</v>
      </c>
    </row>
    <row r="70" spans="1:8" x14ac:dyDescent="0.25">
      <c r="A70" s="109" t="s">
        <v>3181</v>
      </c>
      <c r="B70" s="109" t="s">
        <v>2713</v>
      </c>
      <c r="C70" s="109" t="s">
        <v>1035</v>
      </c>
      <c r="D70" s="109" t="s">
        <v>1036</v>
      </c>
      <c r="E70" s="112"/>
      <c r="F70" s="110">
        <v>6</v>
      </c>
      <c r="G70" s="110">
        <v>138.09</v>
      </c>
      <c r="H70" s="111">
        <f t="shared" ref="H70:H133" si="1">G70*F70</f>
        <v>828.54</v>
      </c>
    </row>
    <row r="71" spans="1:8" x14ac:dyDescent="0.25">
      <c r="A71" s="109" t="s">
        <v>3181</v>
      </c>
      <c r="B71" s="109" t="s">
        <v>2713</v>
      </c>
      <c r="C71" s="109" t="s">
        <v>2714</v>
      </c>
      <c r="D71" s="109" t="s">
        <v>1063</v>
      </c>
      <c r="E71" s="112"/>
      <c r="F71" s="110">
        <v>113</v>
      </c>
      <c r="G71" s="110">
        <v>5</v>
      </c>
      <c r="H71" s="111">
        <f t="shared" si="1"/>
        <v>565</v>
      </c>
    </row>
    <row r="72" spans="1:8" x14ac:dyDescent="0.25">
      <c r="A72" s="109" t="s">
        <v>3181</v>
      </c>
      <c r="B72" s="109" t="s">
        <v>2713</v>
      </c>
      <c r="C72" s="109" t="s">
        <v>3209</v>
      </c>
      <c r="D72" s="109" t="s">
        <v>3210</v>
      </c>
      <c r="E72" s="109" t="s">
        <v>3182</v>
      </c>
      <c r="F72" s="110">
        <v>0</v>
      </c>
      <c r="G72" s="110">
        <v>0</v>
      </c>
      <c r="H72" s="111">
        <f t="shared" si="1"/>
        <v>0</v>
      </c>
    </row>
    <row r="73" spans="1:8" x14ac:dyDescent="0.25">
      <c r="A73" s="109" t="s">
        <v>3181</v>
      </c>
      <c r="B73" s="109" t="s">
        <v>2713</v>
      </c>
      <c r="C73" s="109" t="s">
        <v>1023</v>
      </c>
      <c r="D73" s="109" t="s">
        <v>1024</v>
      </c>
      <c r="E73" s="109" t="s">
        <v>3182</v>
      </c>
      <c r="F73" s="110">
        <v>2</v>
      </c>
      <c r="G73" s="110">
        <v>20</v>
      </c>
      <c r="H73" s="111">
        <f t="shared" si="1"/>
        <v>40</v>
      </c>
    </row>
    <row r="74" spans="1:8" x14ac:dyDescent="0.25">
      <c r="A74" s="109" t="s">
        <v>3181</v>
      </c>
      <c r="B74" s="109" t="s">
        <v>2713</v>
      </c>
      <c r="C74" s="109" t="s">
        <v>1021</v>
      </c>
      <c r="D74" s="109" t="s">
        <v>1022</v>
      </c>
      <c r="E74" s="109" t="s">
        <v>3182</v>
      </c>
      <c r="F74" s="110">
        <v>2</v>
      </c>
      <c r="G74" s="110">
        <v>30</v>
      </c>
      <c r="H74" s="111">
        <f t="shared" si="1"/>
        <v>60</v>
      </c>
    </row>
    <row r="75" spans="1:8" x14ac:dyDescent="0.25">
      <c r="A75" s="109" t="s">
        <v>3181</v>
      </c>
      <c r="B75" s="109" t="s">
        <v>2713</v>
      </c>
      <c r="C75" s="109" t="s">
        <v>3211</v>
      </c>
      <c r="D75" s="109" t="s">
        <v>1025</v>
      </c>
      <c r="E75" s="109" t="s">
        <v>3182</v>
      </c>
      <c r="F75" s="110">
        <v>0</v>
      </c>
      <c r="G75" s="110">
        <v>0</v>
      </c>
      <c r="H75" s="111">
        <f t="shared" si="1"/>
        <v>0</v>
      </c>
    </row>
    <row r="76" spans="1:8" x14ac:dyDescent="0.25">
      <c r="A76" s="109" t="s">
        <v>3181</v>
      </c>
      <c r="B76" s="109" t="s">
        <v>2713</v>
      </c>
      <c r="C76" s="109" t="s">
        <v>1026</v>
      </c>
      <c r="D76" s="109" t="s">
        <v>1027</v>
      </c>
      <c r="E76" s="109" t="s">
        <v>3182</v>
      </c>
      <c r="F76" s="110">
        <v>2</v>
      </c>
      <c r="G76" s="110">
        <v>10</v>
      </c>
      <c r="H76" s="111">
        <f t="shared" si="1"/>
        <v>20</v>
      </c>
    </row>
    <row r="77" spans="1:8" x14ac:dyDescent="0.25">
      <c r="A77" s="109" t="s">
        <v>3181</v>
      </c>
      <c r="B77" s="109" t="s">
        <v>2713</v>
      </c>
      <c r="C77" s="109" t="s">
        <v>1028</v>
      </c>
      <c r="D77" s="109" t="s">
        <v>1029</v>
      </c>
      <c r="E77" s="109" t="s">
        <v>3182</v>
      </c>
      <c r="F77" s="110">
        <v>2</v>
      </c>
      <c r="G77" s="110">
        <v>5</v>
      </c>
      <c r="H77" s="111">
        <f t="shared" si="1"/>
        <v>10</v>
      </c>
    </row>
    <row r="78" spans="1:8" x14ac:dyDescent="0.25">
      <c r="A78" s="109" t="s">
        <v>3181</v>
      </c>
      <c r="B78" s="109" t="s">
        <v>2713</v>
      </c>
      <c r="C78" s="109" t="s">
        <v>1076</v>
      </c>
      <c r="D78" s="109" t="s">
        <v>1077</v>
      </c>
      <c r="E78" s="109" t="s">
        <v>3182</v>
      </c>
      <c r="F78" s="110">
        <v>2</v>
      </c>
      <c r="G78" s="110">
        <v>70</v>
      </c>
      <c r="H78" s="111">
        <f t="shared" si="1"/>
        <v>140</v>
      </c>
    </row>
    <row r="79" spans="1:8" x14ac:dyDescent="0.25">
      <c r="A79" s="109" t="s">
        <v>3181</v>
      </c>
      <c r="B79" s="109" t="s">
        <v>2713</v>
      </c>
      <c r="C79" s="109" t="s">
        <v>1078</v>
      </c>
      <c r="D79" s="109" t="s">
        <v>1079</v>
      </c>
      <c r="E79" s="109" t="s">
        <v>3182</v>
      </c>
      <c r="F79" s="110">
        <v>2</v>
      </c>
      <c r="G79" s="110">
        <v>70</v>
      </c>
      <c r="H79" s="111">
        <f t="shared" si="1"/>
        <v>140</v>
      </c>
    </row>
    <row r="80" spans="1:8" x14ac:dyDescent="0.25">
      <c r="A80" s="109" t="s">
        <v>3181</v>
      </c>
      <c r="B80" s="109" t="s">
        <v>2713</v>
      </c>
      <c r="C80" s="109" t="s">
        <v>1080</v>
      </c>
      <c r="D80" s="109" t="s">
        <v>1081</v>
      </c>
      <c r="E80" s="109" t="s">
        <v>3182</v>
      </c>
      <c r="F80" s="110">
        <v>2</v>
      </c>
      <c r="G80" s="110">
        <v>70</v>
      </c>
      <c r="H80" s="111">
        <f t="shared" si="1"/>
        <v>140</v>
      </c>
    </row>
    <row r="81" spans="1:8" x14ac:dyDescent="0.25">
      <c r="A81" s="109" t="s">
        <v>3181</v>
      </c>
      <c r="B81" s="109" t="s">
        <v>2713</v>
      </c>
      <c r="C81" s="109" t="s">
        <v>1084</v>
      </c>
      <c r="D81" s="109" t="s">
        <v>1085</v>
      </c>
      <c r="E81" s="109" t="s">
        <v>3182</v>
      </c>
      <c r="F81" s="110">
        <v>4</v>
      </c>
      <c r="G81" s="110">
        <v>70</v>
      </c>
      <c r="H81" s="111">
        <f t="shared" si="1"/>
        <v>280</v>
      </c>
    </row>
    <row r="82" spans="1:8" x14ac:dyDescent="0.25">
      <c r="A82" s="109" t="s">
        <v>3181</v>
      </c>
      <c r="B82" s="109" t="s">
        <v>2713</v>
      </c>
      <c r="C82" s="109" t="s">
        <v>1037</v>
      </c>
      <c r="D82" s="109" t="s">
        <v>1038</v>
      </c>
      <c r="E82" s="112"/>
      <c r="F82" s="110">
        <v>2</v>
      </c>
      <c r="G82" s="110">
        <v>196.67</v>
      </c>
      <c r="H82" s="111">
        <f t="shared" si="1"/>
        <v>393.34</v>
      </c>
    </row>
    <row r="83" spans="1:8" x14ac:dyDescent="0.25">
      <c r="A83" s="109" t="s">
        <v>3181</v>
      </c>
      <c r="B83" s="109" t="s">
        <v>2713</v>
      </c>
      <c r="C83" s="109" t="s">
        <v>1067</v>
      </c>
      <c r="D83" s="109" t="s">
        <v>1036</v>
      </c>
      <c r="E83" s="112"/>
      <c r="F83" s="110">
        <v>12</v>
      </c>
      <c r="G83" s="110">
        <v>196.63</v>
      </c>
      <c r="H83" s="111">
        <f t="shared" si="1"/>
        <v>2359.56</v>
      </c>
    </row>
    <row r="84" spans="1:8" x14ac:dyDescent="0.25">
      <c r="A84" s="109" t="s">
        <v>3181</v>
      </c>
      <c r="B84" s="109" t="s">
        <v>2713</v>
      </c>
      <c r="C84" s="109" t="s">
        <v>1110</v>
      </c>
      <c r="D84" s="109" t="s">
        <v>1111</v>
      </c>
      <c r="E84" s="109" t="s">
        <v>3182</v>
      </c>
      <c r="F84" s="110">
        <v>10</v>
      </c>
      <c r="G84" s="110">
        <v>165.43</v>
      </c>
      <c r="H84" s="111">
        <f t="shared" si="1"/>
        <v>1654.3000000000002</v>
      </c>
    </row>
    <row r="85" spans="1:8" x14ac:dyDescent="0.25">
      <c r="A85" s="109" t="s">
        <v>3181</v>
      </c>
      <c r="B85" s="109" t="s">
        <v>2713</v>
      </c>
      <c r="C85" s="109" t="s">
        <v>3212</v>
      </c>
      <c r="D85" s="109" t="s">
        <v>992</v>
      </c>
      <c r="E85" s="109" t="s">
        <v>3182</v>
      </c>
      <c r="F85" s="110">
        <v>0</v>
      </c>
      <c r="G85" s="110">
        <v>0</v>
      </c>
      <c r="H85" s="111">
        <f t="shared" si="1"/>
        <v>0</v>
      </c>
    </row>
    <row r="86" spans="1:8" x14ac:dyDescent="0.25">
      <c r="A86" s="109" t="s">
        <v>3181</v>
      </c>
      <c r="B86" s="109" t="s">
        <v>2713</v>
      </c>
      <c r="C86" s="109" t="s">
        <v>1129</v>
      </c>
      <c r="D86" s="109" t="s">
        <v>1130</v>
      </c>
      <c r="E86" s="109" t="s">
        <v>3182</v>
      </c>
      <c r="F86" s="110">
        <v>2</v>
      </c>
      <c r="G86" s="110">
        <v>100</v>
      </c>
      <c r="H86" s="111">
        <f t="shared" si="1"/>
        <v>200</v>
      </c>
    </row>
    <row r="87" spans="1:8" x14ac:dyDescent="0.25">
      <c r="A87" s="109" t="s">
        <v>3181</v>
      </c>
      <c r="B87" s="109" t="s">
        <v>2713</v>
      </c>
      <c r="C87" s="109" t="s">
        <v>1127</v>
      </c>
      <c r="D87" s="109" t="s">
        <v>1128</v>
      </c>
      <c r="E87" s="109" t="s">
        <v>3182</v>
      </c>
      <c r="F87" s="110">
        <v>2</v>
      </c>
      <c r="G87" s="110">
        <v>100</v>
      </c>
      <c r="H87" s="111">
        <f t="shared" si="1"/>
        <v>200</v>
      </c>
    </row>
    <row r="88" spans="1:8" x14ac:dyDescent="0.25">
      <c r="A88" s="109" t="s">
        <v>3181</v>
      </c>
      <c r="B88" s="109" t="s">
        <v>2713</v>
      </c>
      <c r="C88" s="109" t="s">
        <v>1090</v>
      </c>
      <c r="D88" s="109" t="s">
        <v>1091</v>
      </c>
      <c r="E88" s="109" t="s">
        <v>3182</v>
      </c>
      <c r="F88" s="110">
        <v>4</v>
      </c>
      <c r="G88" s="110">
        <v>50</v>
      </c>
      <c r="H88" s="111">
        <f t="shared" si="1"/>
        <v>200</v>
      </c>
    </row>
    <row r="89" spans="1:8" x14ac:dyDescent="0.25">
      <c r="A89" s="109" t="s">
        <v>3181</v>
      </c>
      <c r="B89" s="109" t="s">
        <v>2713</v>
      </c>
      <c r="C89" s="109" t="s">
        <v>2715</v>
      </c>
      <c r="D89" s="109" t="s">
        <v>1064</v>
      </c>
      <c r="E89" s="109" t="s">
        <v>3182</v>
      </c>
      <c r="F89" s="110">
        <v>2</v>
      </c>
      <c r="G89" s="110">
        <v>50</v>
      </c>
      <c r="H89" s="111">
        <f t="shared" si="1"/>
        <v>100</v>
      </c>
    </row>
    <row r="90" spans="1:8" x14ac:dyDescent="0.25">
      <c r="A90" s="109" t="s">
        <v>3181</v>
      </c>
      <c r="B90" s="109" t="s">
        <v>2713</v>
      </c>
      <c r="C90" s="109" t="s">
        <v>1065</v>
      </c>
      <c r="D90" s="109" t="s">
        <v>1066</v>
      </c>
      <c r="E90" s="109" t="s">
        <v>3182</v>
      </c>
      <c r="F90" s="110">
        <v>3</v>
      </c>
      <c r="G90" s="110">
        <v>50</v>
      </c>
      <c r="H90" s="111">
        <f t="shared" si="1"/>
        <v>150</v>
      </c>
    </row>
    <row r="91" spans="1:8" x14ac:dyDescent="0.25">
      <c r="A91" s="109" t="s">
        <v>3181</v>
      </c>
      <c r="B91" s="109" t="s">
        <v>2713</v>
      </c>
      <c r="C91" s="109" t="s">
        <v>1055</v>
      </c>
      <c r="D91" s="109" t="s">
        <v>1056</v>
      </c>
      <c r="E91" s="112"/>
      <c r="F91" s="110">
        <v>28</v>
      </c>
      <c r="G91" s="110">
        <v>70</v>
      </c>
      <c r="H91" s="111">
        <f t="shared" si="1"/>
        <v>1960</v>
      </c>
    </row>
    <row r="92" spans="1:8" x14ac:dyDescent="0.25">
      <c r="A92" s="109" t="s">
        <v>3181</v>
      </c>
      <c r="B92" s="109" t="s">
        <v>2713</v>
      </c>
      <c r="C92" s="109" t="s">
        <v>3213</v>
      </c>
      <c r="D92" s="109" t="s">
        <v>3214</v>
      </c>
      <c r="E92" s="109" t="s">
        <v>3182</v>
      </c>
      <c r="F92" s="110">
        <v>0</v>
      </c>
      <c r="G92" s="110">
        <v>0</v>
      </c>
      <c r="H92" s="111">
        <f t="shared" si="1"/>
        <v>0</v>
      </c>
    </row>
    <row r="93" spans="1:8" x14ac:dyDescent="0.25">
      <c r="A93" s="109" t="s">
        <v>3181</v>
      </c>
      <c r="B93" s="109" t="s">
        <v>2713</v>
      </c>
      <c r="C93" s="109" t="s">
        <v>1086</v>
      </c>
      <c r="D93" s="109" t="s">
        <v>1087</v>
      </c>
      <c r="E93" s="109" t="s">
        <v>3182</v>
      </c>
      <c r="F93" s="110">
        <v>1</v>
      </c>
      <c r="G93" s="110">
        <v>70</v>
      </c>
      <c r="H93" s="111">
        <f t="shared" si="1"/>
        <v>70</v>
      </c>
    </row>
    <row r="94" spans="1:8" x14ac:dyDescent="0.25">
      <c r="A94" s="109" t="s">
        <v>3181</v>
      </c>
      <c r="B94" s="109" t="s">
        <v>2713</v>
      </c>
      <c r="C94" s="109" t="s">
        <v>1073</v>
      </c>
      <c r="D94" s="109" t="s">
        <v>3215</v>
      </c>
      <c r="E94" s="109" t="s">
        <v>3182</v>
      </c>
      <c r="F94" s="110">
        <v>2</v>
      </c>
      <c r="G94" s="110">
        <v>20</v>
      </c>
      <c r="H94" s="111">
        <f t="shared" si="1"/>
        <v>40</v>
      </c>
    </row>
    <row r="95" spans="1:8" x14ac:dyDescent="0.25">
      <c r="A95" s="109" t="s">
        <v>3181</v>
      </c>
      <c r="B95" s="109" t="s">
        <v>2713</v>
      </c>
      <c r="C95" s="109" t="s">
        <v>1015</v>
      </c>
      <c r="D95" s="109" t="s">
        <v>1016</v>
      </c>
      <c r="E95" s="112"/>
      <c r="F95" s="110">
        <v>2</v>
      </c>
      <c r="G95" s="110">
        <v>100</v>
      </c>
      <c r="H95" s="111">
        <f t="shared" si="1"/>
        <v>200</v>
      </c>
    </row>
    <row r="96" spans="1:8" x14ac:dyDescent="0.25">
      <c r="A96" s="109" t="s">
        <v>3181</v>
      </c>
      <c r="B96" s="109" t="s">
        <v>2713</v>
      </c>
      <c r="C96" s="109" t="s">
        <v>1072</v>
      </c>
      <c r="D96" s="109" t="s">
        <v>1025</v>
      </c>
      <c r="E96" s="109" t="s">
        <v>3182</v>
      </c>
      <c r="F96" s="110">
        <v>2</v>
      </c>
      <c r="G96" s="110">
        <v>50</v>
      </c>
      <c r="H96" s="111">
        <f t="shared" si="1"/>
        <v>100</v>
      </c>
    </row>
    <row r="97" spans="1:8" x14ac:dyDescent="0.25">
      <c r="A97" s="109" t="s">
        <v>3181</v>
      </c>
      <c r="B97" s="109" t="s">
        <v>2713</v>
      </c>
      <c r="C97" s="109" t="s">
        <v>1114</v>
      </c>
      <c r="D97" s="109" t="s">
        <v>1115</v>
      </c>
      <c r="E97" s="109" t="s">
        <v>3182</v>
      </c>
      <c r="F97" s="110">
        <v>4</v>
      </c>
      <c r="G97" s="110">
        <v>60</v>
      </c>
      <c r="H97" s="111">
        <f t="shared" si="1"/>
        <v>240</v>
      </c>
    </row>
    <row r="98" spans="1:8" x14ac:dyDescent="0.25">
      <c r="A98" s="109" t="s">
        <v>3181</v>
      </c>
      <c r="B98" s="109" t="s">
        <v>2713</v>
      </c>
      <c r="C98" s="109" t="s">
        <v>3216</v>
      </c>
      <c r="D98" s="109" t="s">
        <v>3217</v>
      </c>
      <c r="E98" s="109" t="s">
        <v>3182</v>
      </c>
      <c r="F98" s="110">
        <v>4</v>
      </c>
      <c r="G98" s="110">
        <v>0</v>
      </c>
      <c r="H98" s="111">
        <f t="shared" si="1"/>
        <v>0</v>
      </c>
    </row>
    <row r="99" spans="1:8" x14ac:dyDescent="0.25">
      <c r="A99" s="109" t="s">
        <v>3181</v>
      </c>
      <c r="B99" s="109" t="s">
        <v>2713</v>
      </c>
      <c r="C99" s="109" t="s">
        <v>1068</v>
      </c>
      <c r="D99" s="109" t="s">
        <v>1069</v>
      </c>
      <c r="E99" s="109" t="s">
        <v>3182</v>
      </c>
      <c r="F99" s="110">
        <v>4</v>
      </c>
      <c r="G99" s="110">
        <v>80</v>
      </c>
      <c r="H99" s="111">
        <f t="shared" si="1"/>
        <v>320</v>
      </c>
    </row>
    <row r="100" spans="1:8" x14ac:dyDescent="0.25">
      <c r="A100" s="109" t="s">
        <v>3181</v>
      </c>
      <c r="B100" s="109" t="s">
        <v>2713</v>
      </c>
      <c r="C100" s="109" t="s">
        <v>2459</v>
      </c>
      <c r="D100" s="109" t="s">
        <v>2460</v>
      </c>
      <c r="E100" s="112"/>
      <c r="F100" s="110">
        <v>8</v>
      </c>
      <c r="G100" s="110">
        <v>60</v>
      </c>
      <c r="H100" s="111">
        <f t="shared" si="1"/>
        <v>480</v>
      </c>
    </row>
    <row r="101" spans="1:8" x14ac:dyDescent="0.25">
      <c r="A101" s="109" t="s">
        <v>3181</v>
      </c>
      <c r="B101" s="109" t="s">
        <v>2713</v>
      </c>
      <c r="C101" s="109" t="s">
        <v>2461</v>
      </c>
      <c r="D101" s="109" t="s">
        <v>2462</v>
      </c>
      <c r="E101" s="112"/>
      <c r="F101" s="110">
        <v>0</v>
      </c>
      <c r="G101" s="110">
        <v>0</v>
      </c>
      <c r="H101" s="111">
        <f t="shared" si="1"/>
        <v>0</v>
      </c>
    </row>
    <row r="102" spans="1:8" x14ac:dyDescent="0.25">
      <c r="A102" s="109" t="s">
        <v>3181</v>
      </c>
      <c r="B102" s="109" t="s">
        <v>2713</v>
      </c>
      <c r="C102" s="109" t="s">
        <v>2465</v>
      </c>
      <c r="D102" s="109" t="s">
        <v>2466</v>
      </c>
      <c r="E102" s="112"/>
      <c r="F102" s="110">
        <v>6</v>
      </c>
      <c r="G102" s="110">
        <v>50</v>
      </c>
      <c r="H102" s="111">
        <f t="shared" si="1"/>
        <v>300</v>
      </c>
    </row>
    <row r="103" spans="1:8" x14ac:dyDescent="0.25">
      <c r="A103" s="109" t="s">
        <v>3181</v>
      </c>
      <c r="B103" s="109" t="s">
        <v>2713</v>
      </c>
      <c r="C103" s="109" t="s">
        <v>2467</v>
      </c>
      <c r="D103" s="109" t="s">
        <v>2460</v>
      </c>
      <c r="E103" s="112"/>
      <c r="F103" s="110">
        <v>6</v>
      </c>
      <c r="G103" s="110">
        <v>70</v>
      </c>
      <c r="H103" s="111">
        <f t="shared" si="1"/>
        <v>420</v>
      </c>
    </row>
    <row r="104" spans="1:8" x14ac:dyDescent="0.25">
      <c r="A104" s="109" t="s">
        <v>3181</v>
      </c>
      <c r="B104" s="109" t="s">
        <v>2713</v>
      </c>
      <c r="C104" s="109" t="s">
        <v>2468</v>
      </c>
      <c r="D104" s="109" t="s">
        <v>2469</v>
      </c>
      <c r="E104" s="112"/>
      <c r="F104" s="110">
        <v>2</v>
      </c>
      <c r="G104" s="110">
        <v>100</v>
      </c>
      <c r="H104" s="111">
        <f t="shared" si="1"/>
        <v>200</v>
      </c>
    </row>
    <row r="105" spans="1:8" x14ac:dyDescent="0.25">
      <c r="A105" s="109" t="s">
        <v>3181</v>
      </c>
      <c r="B105" s="109" t="s">
        <v>2713</v>
      </c>
      <c r="C105" s="109" t="s">
        <v>2470</v>
      </c>
      <c r="D105" s="109" t="s">
        <v>2471</v>
      </c>
      <c r="E105" s="112"/>
      <c r="F105" s="110">
        <v>2</v>
      </c>
      <c r="G105" s="110">
        <v>100</v>
      </c>
      <c r="H105" s="111">
        <f t="shared" si="1"/>
        <v>200</v>
      </c>
    </row>
    <row r="106" spans="1:8" x14ac:dyDescent="0.25">
      <c r="A106" s="109" t="s">
        <v>3181</v>
      </c>
      <c r="B106" s="109" t="s">
        <v>2713</v>
      </c>
      <c r="C106" s="109" t="s">
        <v>2478</v>
      </c>
      <c r="D106" s="109" t="s">
        <v>2479</v>
      </c>
      <c r="E106" s="112"/>
      <c r="F106" s="110">
        <v>1</v>
      </c>
      <c r="G106" s="110">
        <v>50</v>
      </c>
      <c r="H106" s="111">
        <f t="shared" si="1"/>
        <v>50</v>
      </c>
    </row>
    <row r="107" spans="1:8" x14ac:dyDescent="0.25">
      <c r="A107" s="109" t="s">
        <v>3181</v>
      </c>
      <c r="B107" s="109" t="s">
        <v>2713</v>
      </c>
      <c r="C107" s="109" t="s">
        <v>2476</v>
      </c>
      <c r="D107" s="109" t="s">
        <v>2477</v>
      </c>
      <c r="E107" s="112"/>
      <c r="F107" s="110">
        <v>5</v>
      </c>
      <c r="G107" s="110">
        <v>150</v>
      </c>
      <c r="H107" s="111">
        <f t="shared" si="1"/>
        <v>750</v>
      </c>
    </row>
    <row r="108" spans="1:8" x14ac:dyDescent="0.25">
      <c r="A108" s="109" t="s">
        <v>3181</v>
      </c>
      <c r="B108" s="109" t="s">
        <v>2713</v>
      </c>
      <c r="C108" s="109" t="s">
        <v>2475</v>
      </c>
      <c r="D108" s="109" t="s">
        <v>1054</v>
      </c>
      <c r="E108" s="112"/>
      <c r="F108" s="110">
        <v>4</v>
      </c>
      <c r="G108" s="110">
        <v>100</v>
      </c>
      <c r="H108" s="111">
        <f t="shared" si="1"/>
        <v>400</v>
      </c>
    </row>
    <row r="109" spans="1:8" x14ac:dyDescent="0.25">
      <c r="A109" s="109" t="s">
        <v>3181</v>
      </c>
      <c r="B109" s="109" t="s">
        <v>2713</v>
      </c>
      <c r="C109" s="109" t="s">
        <v>3218</v>
      </c>
      <c r="D109" s="109" t="s">
        <v>992</v>
      </c>
      <c r="E109" s="109" t="s">
        <v>3182</v>
      </c>
      <c r="F109" s="110">
        <v>0</v>
      </c>
      <c r="G109" s="110">
        <v>0</v>
      </c>
      <c r="H109" s="111">
        <f t="shared" si="1"/>
        <v>0</v>
      </c>
    </row>
    <row r="110" spans="1:8" x14ac:dyDescent="0.25">
      <c r="A110" s="109" t="s">
        <v>3181</v>
      </c>
      <c r="B110" s="109" t="s">
        <v>2713</v>
      </c>
      <c r="C110" s="109" t="s">
        <v>2463</v>
      </c>
      <c r="D110" s="109" t="s">
        <v>2464</v>
      </c>
      <c r="E110" s="112"/>
      <c r="F110" s="110">
        <v>2</v>
      </c>
      <c r="G110" s="110">
        <v>50</v>
      </c>
      <c r="H110" s="111">
        <f t="shared" si="1"/>
        <v>100</v>
      </c>
    </row>
    <row r="111" spans="1:8" x14ac:dyDescent="0.25">
      <c r="A111" s="109" t="s">
        <v>3181</v>
      </c>
      <c r="B111" s="109" t="s">
        <v>2713</v>
      </c>
      <c r="C111" s="109" t="s">
        <v>3219</v>
      </c>
      <c r="D111" s="109" t="s">
        <v>2474</v>
      </c>
      <c r="E111" s="109" t="s">
        <v>3182</v>
      </c>
      <c r="F111" s="110">
        <v>2</v>
      </c>
      <c r="G111" s="110">
        <v>100</v>
      </c>
      <c r="H111" s="111">
        <f t="shared" si="1"/>
        <v>200</v>
      </c>
    </row>
    <row r="112" spans="1:8" x14ac:dyDescent="0.25">
      <c r="A112" s="109" t="s">
        <v>3181</v>
      </c>
      <c r="B112" s="109" t="s">
        <v>2713</v>
      </c>
      <c r="C112" s="109" t="s">
        <v>2485</v>
      </c>
      <c r="D112" s="109" t="s">
        <v>2486</v>
      </c>
      <c r="E112" s="109" t="s">
        <v>3182</v>
      </c>
      <c r="F112" s="110">
        <v>4</v>
      </c>
      <c r="G112" s="110">
        <v>3.03</v>
      </c>
      <c r="H112" s="111">
        <f t="shared" si="1"/>
        <v>12.12</v>
      </c>
    </row>
    <row r="113" spans="1:8" x14ac:dyDescent="0.25">
      <c r="A113" s="109" t="s">
        <v>3181</v>
      </c>
      <c r="B113" s="109" t="s">
        <v>2713</v>
      </c>
      <c r="C113" s="109" t="s">
        <v>2487</v>
      </c>
      <c r="D113" s="109" t="s">
        <v>2488</v>
      </c>
      <c r="E113" s="109" t="s">
        <v>3182</v>
      </c>
      <c r="F113" s="110">
        <v>10</v>
      </c>
      <c r="G113" s="110">
        <v>3.03</v>
      </c>
      <c r="H113" s="111">
        <f t="shared" si="1"/>
        <v>30.299999999999997</v>
      </c>
    </row>
    <row r="114" spans="1:8" x14ac:dyDescent="0.25">
      <c r="A114" s="109" t="s">
        <v>3181</v>
      </c>
      <c r="B114" s="109" t="s">
        <v>2713</v>
      </c>
      <c r="C114" s="109" t="s">
        <v>2472</v>
      </c>
      <c r="D114" s="109" t="s">
        <v>2473</v>
      </c>
      <c r="E114" s="109" t="s">
        <v>3182</v>
      </c>
      <c r="F114" s="110">
        <v>8</v>
      </c>
      <c r="G114" s="110">
        <v>30</v>
      </c>
      <c r="H114" s="111">
        <f t="shared" si="1"/>
        <v>240</v>
      </c>
    </row>
    <row r="115" spans="1:8" x14ac:dyDescent="0.25">
      <c r="A115" s="109" t="s">
        <v>3181</v>
      </c>
      <c r="B115" s="109" t="s">
        <v>2713</v>
      </c>
      <c r="C115" s="109" t="s">
        <v>3220</v>
      </c>
      <c r="D115" s="109" t="s">
        <v>2480</v>
      </c>
      <c r="E115" s="109" t="s">
        <v>3182</v>
      </c>
      <c r="F115" s="110">
        <v>6</v>
      </c>
      <c r="G115" s="110">
        <v>18</v>
      </c>
      <c r="H115" s="111">
        <f t="shared" si="1"/>
        <v>108</v>
      </c>
    </row>
    <row r="116" spans="1:8" x14ac:dyDescent="0.25">
      <c r="A116" s="109" t="s">
        <v>3181</v>
      </c>
      <c r="B116" s="109" t="s">
        <v>2713</v>
      </c>
      <c r="C116" s="109" t="s">
        <v>3221</v>
      </c>
      <c r="D116" s="109" t="s">
        <v>2481</v>
      </c>
      <c r="E116" s="109" t="s">
        <v>3182</v>
      </c>
      <c r="F116" s="110">
        <v>4</v>
      </c>
      <c r="G116" s="110">
        <v>25</v>
      </c>
      <c r="H116" s="111">
        <f t="shared" si="1"/>
        <v>100</v>
      </c>
    </row>
    <row r="117" spans="1:8" x14ac:dyDescent="0.25">
      <c r="A117" s="109" t="s">
        <v>3181</v>
      </c>
      <c r="B117" s="109" t="s">
        <v>2713</v>
      </c>
      <c r="C117" s="109" t="s">
        <v>3222</v>
      </c>
      <c r="D117" s="109" t="s">
        <v>2482</v>
      </c>
      <c r="E117" s="109" t="s">
        <v>3182</v>
      </c>
      <c r="F117" s="110">
        <v>19</v>
      </c>
      <c r="G117" s="110">
        <v>13.62</v>
      </c>
      <c r="H117" s="111">
        <f t="shared" si="1"/>
        <v>258.77999999999997</v>
      </c>
    </row>
    <row r="118" spans="1:8" x14ac:dyDescent="0.25">
      <c r="A118" s="109" t="s">
        <v>3181</v>
      </c>
      <c r="B118" s="109" t="s">
        <v>2713</v>
      </c>
      <c r="C118" s="109" t="s">
        <v>2483</v>
      </c>
      <c r="D118" s="109" t="s">
        <v>2484</v>
      </c>
      <c r="E118" s="109" t="s">
        <v>3182</v>
      </c>
      <c r="F118" s="110">
        <v>28</v>
      </c>
      <c r="G118" s="110">
        <v>15.78</v>
      </c>
      <c r="H118" s="111">
        <f t="shared" si="1"/>
        <v>441.84</v>
      </c>
    </row>
    <row r="119" spans="1:8" x14ac:dyDescent="0.25">
      <c r="A119" s="109" t="s">
        <v>3181</v>
      </c>
      <c r="B119" s="109" t="s">
        <v>2713</v>
      </c>
      <c r="C119" s="109" t="s">
        <v>2457</v>
      </c>
      <c r="D119" s="109" t="s">
        <v>2458</v>
      </c>
      <c r="E119" s="109" t="s">
        <v>3182</v>
      </c>
      <c r="F119" s="110">
        <v>1</v>
      </c>
      <c r="G119" s="110">
        <v>130</v>
      </c>
      <c r="H119" s="111">
        <f t="shared" si="1"/>
        <v>130</v>
      </c>
    </row>
    <row r="120" spans="1:8" x14ac:dyDescent="0.25">
      <c r="A120" s="109" t="s">
        <v>3181</v>
      </c>
      <c r="B120" s="109" t="s">
        <v>2713</v>
      </c>
      <c r="C120" s="109" t="s">
        <v>3223</v>
      </c>
      <c r="D120" s="109" t="s">
        <v>3224</v>
      </c>
      <c r="E120" s="109" t="s">
        <v>3182</v>
      </c>
      <c r="F120" s="110">
        <v>8</v>
      </c>
      <c r="G120" s="110">
        <v>0</v>
      </c>
      <c r="H120" s="111">
        <f t="shared" si="1"/>
        <v>0</v>
      </c>
    </row>
    <row r="121" spans="1:8" x14ac:dyDescent="0.25">
      <c r="A121" s="109" t="s">
        <v>3181</v>
      </c>
      <c r="B121" s="109" t="s">
        <v>2713</v>
      </c>
      <c r="C121" s="109" t="s">
        <v>3225</v>
      </c>
      <c r="D121" s="109" t="s">
        <v>3226</v>
      </c>
      <c r="E121" s="109" t="s">
        <v>3182</v>
      </c>
      <c r="F121" s="110">
        <v>10</v>
      </c>
      <c r="G121" s="110">
        <v>0</v>
      </c>
      <c r="H121" s="111">
        <f t="shared" si="1"/>
        <v>0</v>
      </c>
    </row>
    <row r="122" spans="1:8" x14ac:dyDescent="0.25">
      <c r="A122" s="109" t="s">
        <v>3181</v>
      </c>
      <c r="B122" s="109" t="s">
        <v>2713</v>
      </c>
      <c r="C122" s="109" t="s">
        <v>3227</v>
      </c>
      <c r="D122" s="109" t="s">
        <v>3228</v>
      </c>
      <c r="E122" s="112"/>
      <c r="F122" s="110">
        <v>5</v>
      </c>
      <c r="G122" s="110">
        <v>0</v>
      </c>
      <c r="H122" s="111">
        <f t="shared" si="1"/>
        <v>0</v>
      </c>
    </row>
    <row r="123" spans="1:8" x14ac:dyDescent="0.25">
      <c r="A123" s="109" t="s">
        <v>3181</v>
      </c>
      <c r="B123" s="109" t="s">
        <v>2713</v>
      </c>
      <c r="C123" s="109" t="s">
        <v>3229</v>
      </c>
      <c r="D123" s="109" t="s">
        <v>3230</v>
      </c>
      <c r="E123" s="112"/>
      <c r="F123" s="110">
        <v>2</v>
      </c>
      <c r="G123" s="110">
        <v>0</v>
      </c>
      <c r="H123" s="111">
        <f t="shared" si="1"/>
        <v>0</v>
      </c>
    </row>
    <row r="124" spans="1:8" x14ac:dyDescent="0.25">
      <c r="A124" s="109" t="s">
        <v>3181</v>
      </c>
      <c r="B124" s="109" t="s">
        <v>2713</v>
      </c>
      <c r="C124" s="109" t="s">
        <v>3231</v>
      </c>
      <c r="D124" s="109" t="s">
        <v>3232</v>
      </c>
      <c r="E124" s="109" t="s">
        <v>3182</v>
      </c>
      <c r="F124" s="110">
        <v>6</v>
      </c>
      <c r="G124" s="110">
        <v>70</v>
      </c>
      <c r="H124" s="111">
        <f t="shared" si="1"/>
        <v>420</v>
      </c>
    </row>
    <row r="125" spans="1:8" x14ac:dyDescent="0.25">
      <c r="A125" s="109" t="s">
        <v>3181</v>
      </c>
      <c r="B125" s="109" t="s">
        <v>2713</v>
      </c>
      <c r="C125" s="109" t="s">
        <v>3233</v>
      </c>
      <c r="D125" s="109" t="s">
        <v>3234</v>
      </c>
      <c r="E125" s="112"/>
      <c r="F125" s="110">
        <v>10</v>
      </c>
      <c r="G125" s="110">
        <v>17.010000000000002</v>
      </c>
      <c r="H125" s="111">
        <f t="shared" si="1"/>
        <v>170.10000000000002</v>
      </c>
    </row>
    <row r="126" spans="1:8" x14ac:dyDescent="0.25">
      <c r="A126" s="109" t="s">
        <v>3181</v>
      </c>
      <c r="B126" s="109" t="s">
        <v>2713</v>
      </c>
      <c r="C126" s="109" t="s">
        <v>3235</v>
      </c>
      <c r="D126" s="109" t="s">
        <v>3236</v>
      </c>
      <c r="E126" s="112"/>
      <c r="F126" s="110">
        <v>2</v>
      </c>
      <c r="G126" s="110">
        <v>0</v>
      </c>
      <c r="H126" s="111">
        <f t="shared" si="1"/>
        <v>0</v>
      </c>
    </row>
    <row r="127" spans="1:8" x14ac:dyDescent="0.25">
      <c r="A127" s="109" t="s">
        <v>3181</v>
      </c>
      <c r="B127" s="109" t="s">
        <v>2713</v>
      </c>
      <c r="C127" s="109" t="s">
        <v>3237</v>
      </c>
      <c r="D127" s="109" t="s">
        <v>3238</v>
      </c>
      <c r="E127" s="112"/>
      <c r="F127" s="110">
        <v>2</v>
      </c>
      <c r="G127" s="110">
        <v>0</v>
      </c>
      <c r="H127" s="111">
        <f t="shared" si="1"/>
        <v>0</v>
      </c>
    </row>
    <row r="128" spans="1:8" x14ac:dyDescent="0.25">
      <c r="A128" s="109" t="s">
        <v>3181</v>
      </c>
      <c r="B128" s="109" t="s">
        <v>2713</v>
      </c>
      <c r="C128" s="109" t="s">
        <v>3239</v>
      </c>
      <c r="D128" s="109" t="s">
        <v>3240</v>
      </c>
      <c r="E128" s="112"/>
      <c r="F128" s="110">
        <v>1</v>
      </c>
      <c r="G128" s="110">
        <v>199.6</v>
      </c>
      <c r="H128" s="111">
        <f t="shared" si="1"/>
        <v>199.6</v>
      </c>
    </row>
    <row r="129" spans="1:8" x14ac:dyDescent="0.25">
      <c r="A129" s="109" t="s">
        <v>3181</v>
      </c>
      <c r="B129" s="109" t="s">
        <v>2713</v>
      </c>
      <c r="C129" s="109" t="s">
        <v>3241</v>
      </c>
      <c r="D129" s="109" t="s">
        <v>3242</v>
      </c>
      <c r="E129" s="109" t="s">
        <v>3182</v>
      </c>
      <c r="F129" s="110">
        <v>4</v>
      </c>
      <c r="G129" s="110">
        <v>0</v>
      </c>
      <c r="H129" s="111">
        <f t="shared" si="1"/>
        <v>0</v>
      </c>
    </row>
    <row r="130" spans="1:8" x14ac:dyDescent="0.25">
      <c r="A130" s="109" t="s">
        <v>3181</v>
      </c>
      <c r="B130" s="109" t="s">
        <v>2713</v>
      </c>
      <c r="C130" s="109" t="s">
        <v>3243</v>
      </c>
      <c r="D130" s="109" t="s">
        <v>3244</v>
      </c>
      <c r="E130" s="109" t="s">
        <v>3182</v>
      </c>
      <c r="F130" s="110">
        <v>3</v>
      </c>
      <c r="G130" s="110">
        <v>200</v>
      </c>
      <c r="H130" s="111">
        <f t="shared" si="1"/>
        <v>600</v>
      </c>
    </row>
    <row r="131" spans="1:8" x14ac:dyDescent="0.25">
      <c r="A131" s="109" t="s">
        <v>3181</v>
      </c>
      <c r="B131" s="109" t="s">
        <v>2713</v>
      </c>
      <c r="C131" s="109" t="s">
        <v>3245</v>
      </c>
      <c r="D131" s="109" t="s">
        <v>3246</v>
      </c>
      <c r="E131" s="109" t="s">
        <v>3182</v>
      </c>
      <c r="F131" s="110">
        <v>14</v>
      </c>
      <c r="G131" s="110">
        <v>0</v>
      </c>
      <c r="H131" s="111">
        <f t="shared" si="1"/>
        <v>0</v>
      </c>
    </row>
    <row r="132" spans="1:8" x14ac:dyDescent="0.25">
      <c r="A132" s="109" t="s">
        <v>3181</v>
      </c>
      <c r="B132" s="109" t="s">
        <v>2713</v>
      </c>
      <c r="C132" s="109" t="s">
        <v>3247</v>
      </c>
      <c r="D132" s="109" t="s">
        <v>3248</v>
      </c>
      <c r="E132" s="109" t="s">
        <v>3182</v>
      </c>
      <c r="F132" s="110">
        <v>4</v>
      </c>
      <c r="G132" s="110">
        <v>0</v>
      </c>
      <c r="H132" s="111">
        <f t="shared" si="1"/>
        <v>0</v>
      </c>
    </row>
    <row r="133" spans="1:8" x14ac:dyDescent="0.25">
      <c r="A133" s="109" t="s">
        <v>3181</v>
      </c>
      <c r="B133" s="109" t="s">
        <v>2713</v>
      </c>
      <c r="C133" s="109" t="s">
        <v>3249</v>
      </c>
      <c r="D133" s="109" t="s">
        <v>3250</v>
      </c>
      <c r="E133" s="112"/>
      <c r="F133" s="110">
        <v>3</v>
      </c>
      <c r="G133" s="110">
        <v>0</v>
      </c>
      <c r="H133" s="111">
        <f t="shared" si="1"/>
        <v>0</v>
      </c>
    </row>
    <row r="134" spans="1:8" x14ac:dyDescent="0.25">
      <c r="A134" s="109" t="s">
        <v>3181</v>
      </c>
      <c r="B134" s="109" t="s">
        <v>2713</v>
      </c>
      <c r="C134" s="109" t="s">
        <v>3251</v>
      </c>
      <c r="D134" s="109" t="s">
        <v>3252</v>
      </c>
      <c r="E134" s="109" t="s">
        <v>3182</v>
      </c>
      <c r="F134" s="110">
        <v>11</v>
      </c>
      <c r="G134" s="110">
        <v>0</v>
      </c>
      <c r="H134" s="111">
        <f t="shared" ref="H134:H197" si="2">G134*F134</f>
        <v>0</v>
      </c>
    </row>
    <row r="135" spans="1:8" x14ac:dyDescent="0.25">
      <c r="A135" s="109" t="s">
        <v>3181</v>
      </c>
      <c r="B135" s="109" t="s">
        <v>2713</v>
      </c>
      <c r="C135" s="109" t="s">
        <v>3253</v>
      </c>
      <c r="D135" s="109" t="s">
        <v>3254</v>
      </c>
      <c r="E135" s="112"/>
      <c r="F135" s="110">
        <v>2</v>
      </c>
      <c r="G135" s="110">
        <v>0</v>
      </c>
      <c r="H135" s="111">
        <f t="shared" si="2"/>
        <v>0</v>
      </c>
    </row>
    <row r="136" spans="1:8" x14ac:dyDescent="0.25">
      <c r="A136" s="109" t="s">
        <v>3181</v>
      </c>
      <c r="B136" s="109" t="s">
        <v>2713</v>
      </c>
      <c r="C136" s="109" t="s">
        <v>3255</v>
      </c>
      <c r="D136" s="109" t="s">
        <v>3256</v>
      </c>
      <c r="E136" s="112"/>
      <c r="F136" s="110">
        <v>4</v>
      </c>
      <c r="G136" s="110">
        <v>0</v>
      </c>
      <c r="H136" s="111">
        <f t="shared" si="2"/>
        <v>0</v>
      </c>
    </row>
    <row r="137" spans="1:8" x14ac:dyDescent="0.25">
      <c r="A137" s="109" t="s">
        <v>3181</v>
      </c>
      <c r="B137" s="109" t="s">
        <v>2713</v>
      </c>
      <c r="C137" s="109" t="s">
        <v>3257</v>
      </c>
      <c r="D137" s="109" t="s">
        <v>3252</v>
      </c>
      <c r="E137" s="112"/>
      <c r="F137" s="110">
        <v>6</v>
      </c>
      <c r="G137" s="110">
        <v>0</v>
      </c>
      <c r="H137" s="111">
        <f t="shared" si="2"/>
        <v>0</v>
      </c>
    </row>
    <row r="138" spans="1:8" x14ac:dyDescent="0.25">
      <c r="A138" s="109" t="s">
        <v>3181</v>
      </c>
      <c r="B138" s="109" t="s">
        <v>2713</v>
      </c>
      <c r="C138" s="109" t="s">
        <v>3258</v>
      </c>
      <c r="D138" s="109" t="s">
        <v>3252</v>
      </c>
      <c r="E138" s="112"/>
      <c r="F138" s="110">
        <v>5</v>
      </c>
      <c r="G138" s="110">
        <v>0</v>
      </c>
      <c r="H138" s="111">
        <f t="shared" si="2"/>
        <v>0</v>
      </c>
    </row>
    <row r="139" spans="1:8" x14ac:dyDescent="0.25">
      <c r="A139" s="109" t="s">
        <v>3181</v>
      </c>
      <c r="B139" s="109" t="s">
        <v>2713</v>
      </c>
      <c r="C139" s="109" t="s">
        <v>3259</v>
      </c>
      <c r="D139" s="109" t="s">
        <v>3260</v>
      </c>
      <c r="E139" s="112"/>
      <c r="F139" s="110">
        <v>7</v>
      </c>
      <c r="G139" s="110">
        <v>0</v>
      </c>
      <c r="H139" s="111">
        <f t="shared" si="2"/>
        <v>0</v>
      </c>
    </row>
    <row r="140" spans="1:8" x14ac:dyDescent="0.25">
      <c r="A140" s="109" t="s">
        <v>3181</v>
      </c>
      <c r="B140" s="109" t="s">
        <v>2713</v>
      </c>
      <c r="C140" s="109" t="s">
        <v>3261</v>
      </c>
      <c r="D140" s="109" t="s">
        <v>3224</v>
      </c>
      <c r="E140" s="112"/>
      <c r="F140" s="110">
        <v>2</v>
      </c>
      <c r="G140" s="110">
        <v>0</v>
      </c>
      <c r="H140" s="111">
        <f t="shared" si="2"/>
        <v>0</v>
      </c>
    </row>
    <row r="141" spans="1:8" x14ac:dyDescent="0.25">
      <c r="A141" s="109" t="s">
        <v>3181</v>
      </c>
      <c r="B141" s="109" t="s">
        <v>2713</v>
      </c>
      <c r="C141" s="109" t="s">
        <v>3262</v>
      </c>
      <c r="D141" s="109" t="s">
        <v>3224</v>
      </c>
      <c r="E141" s="112"/>
      <c r="F141" s="110">
        <v>2</v>
      </c>
      <c r="G141" s="110">
        <v>0</v>
      </c>
      <c r="H141" s="111">
        <f t="shared" si="2"/>
        <v>0</v>
      </c>
    </row>
    <row r="142" spans="1:8" x14ac:dyDescent="0.25">
      <c r="A142" s="109" t="s">
        <v>3181</v>
      </c>
      <c r="B142" s="109" t="s">
        <v>2713</v>
      </c>
      <c r="C142" s="109" t="s">
        <v>3263</v>
      </c>
      <c r="D142" s="109" t="s">
        <v>1071</v>
      </c>
      <c r="E142" s="112"/>
      <c r="F142" s="110">
        <v>2</v>
      </c>
      <c r="G142" s="110">
        <v>0</v>
      </c>
      <c r="H142" s="111">
        <f t="shared" si="2"/>
        <v>0</v>
      </c>
    </row>
    <row r="143" spans="1:8" x14ac:dyDescent="0.25">
      <c r="A143" s="109" t="s">
        <v>3181</v>
      </c>
      <c r="B143" s="109" t="s">
        <v>2711</v>
      </c>
      <c r="C143" s="109" t="s">
        <v>3264</v>
      </c>
      <c r="D143" s="109" t="s">
        <v>3265</v>
      </c>
      <c r="E143" s="109" t="s">
        <v>3182</v>
      </c>
      <c r="F143" s="110">
        <v>2</v>
      </c>
      <c r="G143" s="110">
        <v>0</v>
      </c>
      <c r="H143" s="111">
        <f t="shared" si="2"/>
        <v>0</v>
      </c>
    </row>
    <row r="144" spans="1:8" x14ac:dyDescent="0.25">
      <c r="A144" s="109" t="s">
        <v>3181</v>
      </c>
      <c r="B144" s="109" t="s">
        <v>2711</v>
      </c>
      <c r="C144" s="109" t="s">
        <v>3266</v>
      </c>
      <c r="D144" s="109" t="s">
        <v>3267</v>
      </c>
      <c r="E144" s="109" t="s">
        <v>3182</v>
      </c>
      <c r="F144" s="110">
        <v>1</v>
      </c>
      <c r="G144" s="110">
        <v>0</v>
      </c>
      <c r="H144" s="111">
        <f t="shared" si="2"/>
        <v>0</v>
      </c>
    </row>
    <row r="145" spans="1:8" x14ac:dyDescent="0.25">
      <c r="A145" s="109" t="s">
        <v>3181</v>
      </c>
      <c r="B145" s="109" t="s">
        <v>2711</v>
      </c>
      <c r="C145" s="109" t="s">
        <v>3268</v>
      </c>
      <c r="D145" s="109" t="s">
        <v>3269</v>
      </c>
      <c r="E145" s="109" t="s">
        <v>3182</v>
      </c>
      <c r="F145" s="110">
        <v>0</v>
      </c>
      <c r="G145" s="110">
        <v>0</v>
      </c>
      <c r="H145" s="111">
        <f t="shared" si="2"/>
        <v>0</v>
      </c>
    </row>
    <row r="146" spans="1:8" x14ac:dyDescent="0.25">
      <c r="A146" s="109" t="s">
        <v>3181</v>
      </c>
      <c r="B146" s="109" t="s">
        <v>2711</v>
      </c>
      <c r="C146" s="109" t="s">
        <v>3270</v>
      </c>
      <c r="D146" s="109" t="s">
        <v>3271</v>
      </c>
      <c r="E146" s="109" t="s">
        <v>3182</v>
      </c>
      <c r="F146" s="110">
        <v>0</v>
      </c>
      <c r="G146" s="110">
        <v>0</v>
      </c>
      <c r="H146" s="111">
        <f t="shared" si="2"/>
        <v>0</v>
      </c>
    </row>
    <row r="147" spans="1:8" x14ac:dyDescent="0.25">
      <c r="A147" s="109" t="s">
        <v>3181</v>
      </c>
      <c r="B147" s="109" t="s">
        <v>2711</v>
      </c>
      <c r="C147" s="109" t="s">
        <v>3272</v>
      </c>
      <c r="D147" s="109" t="s">
        <v>3273</v>
      </c>
      <c r="E147" s="109" t="s">
        <v>3182</v>
      </c>
      <c r="F147" s="110">
        <v>0</v>
      </c>
      <c r="G147" s="110">
        <v>0</v>
      </c>
      <c r="H147" s="111">
        <f t="shared" si="2"/>
        <v>0</v>
      </c>
    </row>
    <row r="148" spans="1:8" x14ac:dyDescent="0.25">
      <c r="A148" s="109" t="s">
        <v>3181</v>
      </c>
      <c r="B148" s="109" t="s">
        <v>2711</v>
      </c>
      <c r="C148" s="109" t="s">
        <v>3274</v>
      </c>
      <c r="D148" s="109" t="s">
        <v>3275</v>
      </c>
      <c r="E148" s="109" t="s">
        <v>3182</v>
      </c>
      <c r="F148" s="110">
        <v>1</v>
      </c>
      <c r="G148" s="110">
        <v>0</v>
      </c>
      <c r="H148" s="111">
        <f t="shared" si="2"/>
        <v>0</v>
      </c>
    </row>
    <row r="149" spans="1:8" x14ac:dyDescent="0.25">
      <c r="A149" s="109" t="s">
        <v>3181</v>
      </c>
      <c r="B149" s="109" t="s">
        <v>2711</v>
      </c>
      <c r="C149" s="109" t="s">
        <v>3276</v>
      </c>
      <c r="D149" s="109" t="s">
        <v>3277</v>
      </c>
      <c r="E149" s="109" t="s">
        <v>3182</v>
      </c>
      <c r="F149" s="110">
        <v>1</v>
      </c>
      <c r="G149" s="110">
        <v>2262</v>
      </c>
      <c r="H149" s="111">
        <f t="shared" si="2"/>
        <v>2262</v>
      </c>
    </row>
    <row r="150" spans="1:8" x14ac:dyDescent="0.25">
      <c r="A150" s="109" t="s">
        <v>3181</v>
      </c>
      <c r="B150" s="109" t="s">
        <v>2711</v>
      </c>
      <c r="C150" s="109" t="s">
        <v>3278</v>
      </c>
      <c r="D150" s="109" t="s">
        <v>3279</v>
      </c>
      <c r="E150" s="109" t="s">
        <v>3182</v>
      </c>
      <c r="F150" s="110">
        <v>625</v>
      </c>
      <c r="G150" s="110">
        <v>0</v>
      </c>
      <c r="H150" s="111">
        <f t="shared" si="2"/>
        <v>0</v>
      </c>
    </row>
    <row r="151" spans="1:8" x14ac:dyDescent="0.25">
      <c r="A151" s="109" t="s">
        <v>3181</v>
      </c>
      <c r="B151" s="109" t="s">
        <v>2711</v>
      </c>
      <c r="C151" s="109" t="s">
        <v>3280</v>
      </c>
      <c r="D151" s="109" t="s">
        <v>3281</v>
      </c>
      <c r="E151" s="109" t="s">
        <v>3182</v>
      </c>
      <c r="F151" s="110">
        <v>0</v>
      </c>
      <c r="G151" s="110">
        <v>0</v>
      </c>
      <c r="H151" s="111">
        <f t="shared" si="2"/>
        <v>0</v>
      </c>
    </row>
    <row r="152" spans="1:8" x14ac:dyDescent="0.25">
      <c r="A152" s="109" t="s">
        <v>3181</v>
      </c>
      <c r="B152" s="109" t="s">
        <v>2711</v>
      </c>
      <c r="C152" s="109" t="s">
        <v>3282</v>
      </c>
      <c r="D152" s="109" t="s">
        <v>3283</v>
      </c>
      <c r="E152" s="109" t="s">
        <v>3182</v>
      </c>
      <c r="F152" s="110">
        <v>0</v>
      </c>
      <c r="G152" s="110">
        <v>0</v>
      </c>
      <c r="H152" s="111">
        <f t="shared" si="2"/>
        <v>0</v>
      </c>
    </row>
    <row r="153" spans="1:8" x14ac:dyDescent="0.25">
      <c r="A153" s="109" t="s">
        <v>3181</v>
      </c>
      <c r="B153" s="109" t="s">
        <v>2711</v>
      </c>
      <c r="C153" s="109" t="s">
        <v>3284</v>
      </c>
      <c r="D153" s="109" t="s">
        <v>3285</v>
      </c>
      <c r="E153" s="109" t="s">
        <v>3182</v>
      </c>
      <c r="F153" s="110">
        <v>0</v>
      </c>
      <c r="G153" s="110">
        <v>0</v>
      </c>
      <c r="H153" s="111">
        <f t="shared" si="2"/>
        <v>0</v>
      </c>
    </row>
    <row r="154" spans="1:8" x14ac:dyDescent="0.25">
      <c r="A154" s="109" t="s">
        <v>3181</v>
      </c>
      <c r="B154" s="109" t="s">
        <v>2711</v>
      </c>
      <c r="C154" s="109" t="s">
        <v>3286</v>
      </c>
      <c r="D154" s="109" t="s">
        <v>3287</v>
      </c>
      <c r="E154" s="109" t="s">
        <v>3182</v>
      </c>
      <c r="F154" s="110">
        <v>2</v>
      </c>
      <c r="G154" s="110">
        <v>0</v>
      </c>
      <c r="H154" s="111">
        <f t="shared" si="2"/>
        <v>0</v>
      </c>
    </row>
    <row r="155" spans="1:8" x14ac:dyDescent="0.25">
      <c r="A155" s="109" t="s">
        <v>3181</v>
      </c>
      <c r="B155" s="109" t="s">
        <v>2711</v>
      </c>
      <c r="C155" s="109" t="s">
        <v>3288</v>
      </c>
      <c r="D155" s="109" t="s">
        <v>3289</v>
      </c>
      <c r="E155" s="109" t="s">
        <v>3182</v>
      </c>
      <c r="F155" s="110">
        <v>1</v>
      </c>
      <c r="G155" s="110">
        <v>0</v>
      </c>
      <c r="H155" s="111">
        <f t="shared" si="2"/>
        <v>0</v>
      </c>
    </row>
    <row r="156" spans="1:8" x14ac:dyDescent="0.25">
      <c r="A156" s="109" t="s">
        <v>3181</v>
      </c>
      <c r="B156" s="109" t="s">
        <v>2711</v>
      </c>
      <c r="C156" s="109" t="s">
        <v>3290</v>
      </c>
      <c r="D156" s="109" t="s">
        <v>3291</v>
      </c>
      <c r="E156" s="109" t="s">
        <v>3182</v>
      </c>
      <c r="F156" s="110">
        <v>0</v>
      </c>
      <c r="G156" s="110">
        <v>0</v>
      </c>
      <c r="H156" s="111">
        <f t="shared" si="2"/>
        <v>0</v>
      </c>
    </row>
    <row r="157" spans="1:8" x14ac:dyDescent="0.25">
      <c r="A157" s="109" t="s">
        <v>3181</v>
      </c>
      <c r="B157" s="109" t="s">
        <v>2711</v>
      </c>
      <c r="C157" s="109" t="s">
        <v>3292</v>
      </c>
      <c r="D157" s="109" t="s">
        <v>3293</v>
      </c>
      <c r="E157" s="109" t="s">
        <v>3182</v>
      </c>
      <c r="F157" s="110">
        <v>1</v>
      </c>
      <c r="G157" s="110">
        <v>136.35</v>
      </c>
      <c r="H157" s="111">
        <f t="shared" si="2"/>
        <v>136.35</v>
      </c>
    </row>
    <row r="158" spans="1:8" x14ac:dyDescent="0.25">
      <c r="A158" s="109" t="s">
        <v>3181</v>
      </c>
      <c r="B158" s="109" t="s">
        <v>2711</v>
      </c>
      <c r="C158" s="109" t="s">
        <v>3294</v>
      </c>
      <c r="D158" s="109" t="s">
        <v>3295</v>
      </c>
      <c r="E158" s="109" t="s">
        <v>3182</v>
      </c>
      <c r="F158" s="110">
        <v>1</v>
      </c>
      <c r="G158" s="110">
        <v>0</v>
      </c>
      <c r="H158" s="111">
        <f t="shared" si="2"/>
        <v>0</v>
      </c>
    </row>
    <row r="159" spans="1:8" x14ac:dyDescent="0.25">
      <c r="A159" s="109" t="s">
        <v>3181</v>
      </c>
      <c r="B159" s="109" t="s">
        <v>2711</v>
      </c>
      <c r="C159" s="109" t="s">
        <v>3296</v>
      </c>
      <c r="D159" s="109" t="s">
        <v>3297</v>
      </c>
      <c r="E159" s="109" t="s">
        <v>3182</v>
      </c>
      <c r="F159" s="110">
        <v>0</v>
      </c>
      <c r="G159" s="110">
        <v>0</v>
      </c>
      <c r="H159" s="111">
        <f t="shared" si="2"/>
        <v>0</v>
      </c>
    </row>
    <row r="160" spans="1:8" x14ac:dyDescent="0.25">
      <c r="A160" s="109" t="s">
        <v>3181</v>
      </c>
      <c r="B160" s="109" t="s">
        <v>2711</v>
      </c>
      <c r="C160" s="109" t="s">
        <v>3298</v>
      </c>
      <c r="D160" s="109" t="s">
        <v>3299</v>
      </c>
      <c r="E160" s="109" t="s">
        <v>3182</v>
      </c>
      <c r="F160" s="110">
        <v>0</v>
      </c>
      <c r="G160" s="110">
        <v>0</v>
      </c>
      <c r="H160" s="111">
        <f t="shared" si="2"/>
        <v>0</v>
      </c>
    </row>
    <row r="161" spans="1:8" x14ac:dyDescent="0.25">
      <c r="A161" s="109" t="s">
        <v>3181</v>
      </c>
      <c r="B161" s="109" t="s">
        <v>2711</v>
      </c>
      <c r="C161" s="109" t="s">
        <v>3300</v>
      </c>
      <c r="D161" s="109" t="s">
        <v>3301</v>
      </c>
      <c r="E161" s="109" t="s">
        <v>3182</v>
      </c>
      <c r="F161" s="110">
        <v>0</v>
      </c>
      <c r="G161" s="110">
        <v>0</v>
      </c>
      <c r="H161" s="111">
        <f t="shared" si="2"/>
        <v>0</v>
      </c>
    </row>
    <row r="162" spans="1:8" x14ac:dyDescent="0.25">
      <c r="A162" s="109" t="s">
        <v>3181</v>
      </c>
      <c r="B162" s="109" t="s">
        <v>2711</v>
      </c>
      <c r="C162" s="109" t="s">
        <v>3302</v>
      </c>
      <c r="D162" s="109" t="s">
        <v>3303</v>
      </c>
      <c r="E162" s="109" t="s">
        <v>3182</v>
      </c>
      <c r="F162" s="110">
        <v>1</v>
      </c>
      <c r="G162" s="110">
        <v>0</v>
      </c>
      <c r="H162" s="111">
        <f t="shared" si="2"/>
        <v>0</v>
      </c>
    </row>
    <row r="163" spans="1:8" x14ac:dyDescent="0.25">
      <c r="A163" s="109" t="s">
        <v>3181</v>
      </c>
      <c r="B163" s="109" t="s">
        <v>2711</v>
      </c>
      <c r="C163" s="109" t="s">
        <v>3304</v>
      </c>
      <c r="D163" s="109" t="s">
        <v>3305</v>
      </c>
      <c r="E163" s="109" t="s">
        <v>3182</v>
      </c>
      <c r="F163" s="110">
        <v>1</v>
      </c>
      <c r="G163" s="110">
        <v>0</v>
      </c>
      <c r="H163" s="111">
        <f t="shared" si="2"/>
        <v>0</v>
      </c>
    </row>
    <row r="164" spans="1:8" x14ac:dyDescent="0.25">
      <c r="A164" s="109" t="s">
        <v>3181</v>
      </c>
      <c r="B164" s="109" t="s">
        <v>2711</v>
      </c>
      <c r="C164" s="109" t="s">
        <v>3306</v>
      </c>
      <c r="D164" s="109" t="s">
        <v>3307</v>
      </c>
      <c r="E164" s="109" t="s">
        <v>3182</v>
      </c>
      <c r="F164" s="110">
        <v>1</v>
      </c>
      <c r="G164" s="110">
        <v>0</v>
      </c>
      <c r="H164" s="111">
        <f t="shared" si="2"/>
        <v>0</v>
      </c>
    </row>
    <row r="165" spans="1:8" x14ac:dyDescent="0.25">
      <c r="A165" s="109" t="s">
        <v>3181</v>
      </c>
      <c r="B165" s="109" t="s">
        <v>2711</v>
      </c>
      <c r="C165" s="109" t="s">
        <v>3308</v>
      </c>
      <c r="D165" s="109" t="s">
        <v>3309</v>
      </c>
      <c r="E165" s="109" t="s">
        <v>3182</v>
      </c>
      <c r="F165" s="110">
        <v>1</v>
      </c>
      <c r="G165" s="110">
        <v>0</v>
      </c>
      <c r="H165" s="111">
        <f t="shared" si="2"/>
        <v>0</v>
      </c>
    </row>
    <row r="166" spans="1:8" x14ac:dyDescent="0.25">
      <c r="A166" s="109" t="s">
        <v>3181</v>
      </c>
      <c r="B166" s="109" t="s">
        <v>2711</v>
      </c>
      <c r="C166" s="109" t="s">
        <v>3310</v>
      </c>
      <c r="D166" s="109" t="s">
        <v>3311</v>
      </c>
      <c r="E166" s="109" t="s">
        <v>3182</v>
      </c>
      <c r="F166" s="110">
        <v>0</v>
      </c>
      <c r="G166" s="110">
        <v>0</v>
      </c>
      <c r="H166" s="111">
        <f t="shared" si="2"/>
        <v>0</v>
      </c>
    </row>
    <row r="167" spans="1:8" x14ac:dyDescent="0.25">
      <c r="A167" s="109" t="s">
        <v>3181</v>
      </c>
      <c r="B167" s="109" t="s">
        <v>2711</v>
      </c>
      <c r="C167" s="109" t="s">
        <v>3312</v>
      </c>
      <c r="D167" s="109" t="s">
        <v>3313</v>
      </c>
      <c r="E167" s="109" t="s">
        <v>3182</v>
      </c>
      <c r="F167" s="110">
        <v>1</v>
      </c>
      <c r="G167" s="110">
        <v>0</v>
      </c>
      <c r="H167" s="111">
        <f t="shared" si="2"/>
        <v>0</v>
      </c>
    </row>
    <row r="168" spans="1:8" x14ac:dyDescent="0.25">
      <c r="A168" s="109" t="s">
        <v>3181</v>
      </c>
      <c r="B168" s="109" t="s">
        <v>2711</v>
      </c>
      <c r="C168" s="109" t="s">
        <v>3314</v>
      </c>
      <c r="D168" s="109" t="s">
        <v>3315</v>
      </c>
      <c r="E168" s="109" t="s">
        <v>3182</v>
      </c>
      <c r="F168" s="110">
        <v>1</v>
      </c>
      <c r="G168" s="110">
        <v>0</v>
      </c>
      <c r="H168" s="111">
        <f t="shared" si="2"/>
        <v>0</v>
      </c>
    </row>
    <row r="169" spans="1:8" x14ac:dyDescent="0.25">
      <c r="A169" s="109" t="s">
        <v>3181</v>
      </c>
      <c r="B169" s="109" t="s">
        <v>2711</v>
      </c>
      <c r="C169" s="109" t="s">
        <v>3316</v>
      </c>
      <c r="D169" s="109" t="s">
        <v>3317</v>
      </c>
      <c r="E169" s="109" t="s">
        <v>3182</v>
      </c>
      <c r="F169" s="110">
        <v>0</v>
      </c>
      <c r="G169" s="110">
        <v>0</v>
      </c>
      <c r="H169" s="111">
        <f t="shared" si="2"/>
        <v>0</v>
      </c>
    </row>
    <row r="170" spans="1:8" x14ac:dyDescent="0.25">
      <c r="A170" s="109" t="s">
        <v>3181</v>
      </c>
      <c r="B170" s="109" t="s">
        <v>2711</v>
      </c>
      <c r="C170" s="109" t="s">
        <v>3318</v>
      </c>
      <c r="D170" s="109" t="s">
        <v>3319</v>
      </c>
      <c r="E170" s="109" t="s">
        <v>3182</v>
      </c>
      <c r="F170" s="110">
        <v>1</v>
      </c>
      <c r="G170" s="110">
        <v>0</v>
      </c>
      <c r="H170" s="111">
        <f t="shared" si="2"/>
        <v>0</v>
      </c>
    </row>
    <row r="171" spans="1:8" x14ac:dyDescent="0.25">
      <c r="A171" s="109" t="s">
        <v>3181</v>
      </c>
      <c r="B171" s="109" t="s">
        <v>2711</v>
      </c>
      <c r="C171" s="109" t="s">
        <v>3320</v>
      </c>
      <c r="D171" s="109" t="s">
        <v>3321</v>
      </c>
      <c r="E171" s="109" t="s">
        <v>3182</v>
      </c>
      <c r="F171" s="110">
        <v>0</v>
      </c>
      <c r="G171" s="110">
        <v>0</v>
      </c>
      <c r="H171" s="111">
        <f t="shared" si="2"/>
        <v>0</v>
      </c>
    </row>
    <row r="172" spans="1:8" x14ac:dyDescent="0.25">
      <c r="A172" s="109" t="s">
        <v>3181</v>
      </c>
      <c r="B172" s="109" t="s">
        <v>2711</v>
      </c>
      <c r="C172" s="109" t="s">
        <v>3322</v>
      </c>
      <c r="D172" s="109" t="s">
        <v>3323</v>
      </c>
      <c r="E172" s="109" t="s">
        <v>3182</v>
      </c>
      <c r="F172" s="110">
        <v>0</v>
      </c>
      <c r="G172" s="110">
        <v>0</v>
      </c>
      <c r="H172" s="111">
        <f t="shared" si="2"/>
        <v>0</v>
      </c>
    </row>
    <row r="173" spans="1:8" x14ac:dyDescent="0.25">
      <c r="A173" s="109" t="s">
        <v>3181</v>
      </c>
      <c r="B173" s="109" t="s">
        <v>2711</v>
      </c>
      <c r="C173" s="109" t="s">
        <v>3324</v>
      </c>
      <c r="D173" s="109" t="s">
        <v>3269</v>
      </c>
      <c r="E173" s="109" t="s">
        <v>3182</v>
      </c>
      <c r="F173" s="110">
        <v>0</v>
      </c>
      <c r="G173" s="110">
        <v>0</v>
      </c>
      <c r="H173" s="111">
        <f t="shared" si="2"/>
        <v>0</v>
      </c>
    </row>
    <row r="174" spans="1:8" x14ac:dyDescent="0.25">
      <c r="A174" s="109" t="s">
        <v>3181</v>
      </c>
      <c r="B174" s="109" t="s">
        <v>2711</v>
      </c>
      <c r="C174" s="109" t="s">
        <v>3325</v>
      </c>
      <c r="D174" s="109" t="s">
        <v>3326</v>
      </c>
      <c r="E174" s="109" t="s">
        <v>3182</v>
      </c>
      <c r="F174" s="110">
        <v>0</v>
      </c>
      <c r="G174" s="110">
        <v>0</v>
      </c>
      <c r="H174" s="111">
        <f t="shared" si="2"/>
        <v>0</v>
      </c>
    </row>
    <row r="175" spans="1:8" x14ac:dyDescent="0.25">
      <c r="A175" s="109" t="s">
        <v>3181</v>
      </c>
      <c r="B175" s="109" t="s">
        <v>2711</v>
      </c>
      <c r="C175" s="109" t="s">
        <v>3327</v>
      </c>
      <c r="D175" s="109" t="s">
        <v>1176</v>
      </c>
      <c r="E175" s="109" t="s">
        <v>3182</v>
      </c>
      <c r="F175" s="110">
        <v>2</v>
      </c>
      <c r="G175" s="110">
        <v>147</v>
      </c>
      <c r="H175" s="111">
        <f t="shared" si="2"/>
        <v>294</v>
      </c>
    </row>
    <row r="176" spans="1:8" x14ac:dyDescent="0.25">
      <c r="A176" s="109" t="s">
        <v>3181</v>
      </c>
      <c r="B176" s="109" t="s">
        <v>2711</v>
      </c>
      <c r="C176" s="109" t="s">
        <v>1177</v>
      </c>
      <c r="D176" s="109" t="s">
        <v>1178</v>
      </c>
      <c r="E176" s="109" t="s">
        <v>3182</v>
      </c>
      <c r="F176" s="110">
        <v>0</v>
      </c>
      <c r="G176" s="110">
        <v>0</v>
      </c>
      <c r="H176" s="111">
        <f t="shared" si="2"/>
        <v>0</v>
      </c>
    </row>
    <row r="177" spans="1:8" x14ac:dyDescent="0.25">
      <c r="A177" s="109" t="s">
        <v>3181</v>
      </c>
      <c r="B177" s="109" t="s">
        <v>2711</v>
      </c>
      <c r="C177" s="109" t="s">
        <v>3328</v>
      </c>
      <c r="D177" s="109" t="s">
        <v>3329</v>
      </c>
      <c r="E177" s="109" t="s">
        <v>3182</v>
      </c>
      <c r="F177" s="110">
        <v>1</v>
      </c>
      <c r="G177" s="110">
        <v>112.1</v>
      </c>
      <c r="H177" s="111">
        <f t="shared" si="2"/>
        <v>112.1</v>
      </c>
    </row>
    <row r="178" spans="1:8" x14ac:dyDescent="0.25">
      <c r="A178" s="109" t="s">
        <v>3181</v>
      </c>
      <c r="B178" s="109" t="s">
        <v>2711</v>
      </c>
      <c r="C178" s="109" t="s">
        <v>3330</v>
      </c>
      <c r="D178" s="109" t="s">
        <v>3331</v>
      </c>
      <c r="E178" s="109" t="s">
        <v>3182</v>
      </c>
      <c r="F178" s="110">
        <v>1</v>
      </c>
      <c r="G178" s="110">
        <v>940</v>
      </c>
      <c r="H178" s="111">
        <f t="shared" si="2"/>
        <v>940</v>
      </c>
    </row>
    <row r="179" spans="1:8" x14ac:dyDescent="0.25">
      <c r="A179" s="109" t="s">
        <v>3181</v>
      </c>
      <c r="B179" s="109" t="s">
        <v>2711</v>
      </c>
      <c r="C179" s="109" t="s">
        <v>3332</v>
      </c>
      <c r="D179" s="109" t="s">
        <v>3333</v>
      </c>
      <c r="E179" s="109" t="s">
        <v>3182</v>
      </c>
      <c r="F179" s="110">
        <v>1</v>
      </c>
      <c r="G179" s="110">
        <v>135</v>
      </c>
      <c r="H179" s="111">
        <f t="shared" si="2"/>
        <v>135</v>
      </c>
    </row>
    <row r="180" spans="1:8" x14ac:dyDescent="0.25">
      <c r="A180" s="109" t="s">
        <v>3181</v>
      </c>
      <c r="B180" s="109" t="s">
        <v>2711</v>
      </c>
      <c r="C180" s="109" t="s">
        <v>3334</v>
      </c>
      <c r="D180" s="109" t="s">
        <v>3335</v>
      </c>
      <c r="E180" s="109" t="s">
        <v>3182</v>
      </c>
      <c r="F180" s="110">
        <v>3</v>
      </c>
      <c r="G180" s="110">
        <v>27</v>
      </c>
      <c r="H180" s="111">
        <f t="shared" si="2"/>
        <v>81</v>
      </c>
    </row>
    <row r="181" spans="1:8" x14ac:dyDescent="0.25">
      <c r="A181" s="109" t="s">
        <v>3181</v>
      </c>
      <c r="B181" s="109" t="s">
        <v>2711</v>
      </c>
      <c r="C181" s="109" t="s">
        <v>3336</v>
      </c>
      <c r="D181" s="109" t="s">
        <v>3337</v>
      </c>
      <c r="E181" s="109" t="s">
        <v>3182</v>
      </c>
      <c r="F181" s="110">
        <v>2</v>
      </c>
      <c r="G181" s="110">
        <v>0</v>
      </c>
      <c r="H181" s="111">
        <f t="shared" si="2"/>
        <v>0</v>
      </c>
    </row>
    <row r="182" spans="1:8" x14ac:dyDescent="0.25">
      <c r="A182" s="109" t="s">
        <v>3181</v>
      </c>
      <c r="B182" s="109" t="s">
        <v>2711</v>
      </c>
      <c r="C182" s="109" t="s">
        <v>3338</v>
      </c>
      <c r="D182" s="109" t="s">
        <v>3339</v>
      </c>
      <c r="E182" s="109" t="s">
        <v>3182</v>
      </c>
      <c r="F182" s="110">
        <v>2</v>
      </c>
      <c r="G182" s="110">
        <v>0</v>
      </c>
      <c r="H182" s="111">
        <f t="shared" si="2"/>
        <v>0</v>
      </c>
    </row>
    <row r="183" spans="1:8" x14ac:dyDescent="0.25">
      <c r="A183" s="109" t="s">
        <v>3181</v>
      </c>
      <c r="B183" s="109" t="s">
        <v>2711</v>
      </c>
      <c r="C183" s="109" t="s">
        <v>3340</v>
      </c>
      <c r="D183" s="109" t="s">
        <v>3341</v>
      </c>
      <c r="E183" s="109" t="s">
        <v>3182</v>
      </c>
      <c r="F183" s="110">
        <v>1</v>
      </c>
      <c r="G183" s="110">
        <v>135</v>
      </c>
      <c r="H183" s="111">
        <f t="shared" si="2"/>
        <v>135</v>
      </c>
    </row>
    <row r="184" spans="1:8" x14ac:dyDescent="0.25">
      <c r="A184" s="109" t="s">
        <v>3181</v>
      </c>
      <c r="B184" s="109" t="s">
        <v>2711</v>
      </c>
      <c r="C184" s="109" t="s">
        <v>1229</v>
      </c>
      <c r="D184" s="109" t="s">
        <v>1230</v>
      </c>
      <c r="E184" s="109" t="s">
        <v>3182</v>
      </c>
      <c r="F184" s="110">
        <v>2</v>
      </c>
      <c r="G184" s="110">
        <v>15</v>
      </c>
      <c r="H184" s="111">
        <f t="shared" si="2"/>
        <v>30</v>
      </c>
    </row>
    <row r="185" spans="1:8" x14ac:dyDescent="0.25">
      <c r="A185" s="109" t="s">
        <v>3181</v>
      </c>
      <c r="B185" s="109" t="s">
        <v>2711</v>
      </c>
      <c r="C185" s="109" t="s">
        <v>3342</v>
      </c>
      <c r="D185" s="109" t="s">
        <v>3343</v>
      </c>
      <c r="E185" s="109" t="s">
        <v>3182</v>
      </c>
      <c r="F185" s="110">
        <v>2</v>
      </c>
      <c r="G185" s="110">
        <v>0</v>
      </c>
      <c r="H185" s="111">
        <f t="shared" si="2"/>
        <v>0</v>
      </c>
    </row>
    <row r="186" spans="1:8" x14ac:dyDescent="0.25">
      <c r="A186" s="109" t="s">
        <v>3181</v>
      </c>
      <c r="B186" s="109" t="s">
        <v>2711</v>
      </c>
      <c r="C186" s="109" t="s">
        <v>3344</v>
      </c>
      <c r="D186" s="109" t="s">
        <v>3345</v>
      </c>
      <c r="E186" s="109" t="s">
        <v>3182</v>
      </c>
      <c r="F186" s="110">
        <v>0</v>
      </c>
      <c r="G186" s="110">
        <v>0</v>
      </c>
      <c r="H186" s="111">
        <f t="shared" si="2"/>
        <v>0</v>
      </c>
    </row>
    <row r="187" spans="1:8" x14ac:dyDescent="0.25">
      <c r="A187" s="109" t="s">
        <v>3181</v>
      </c>
      <c r="B187" s="109" t="s">
        <v>2711</v>
      </c>
      <c r="C187" s="109" t="s">
        <v>3346</v>
      </c>
      <c r="D187" s="109" t="s">
        <v>3347</v>
      </c>
      <c r="E187" s="109" t="s">
        <v>3182</v>
      </c>
      <c r="F187" s="110">
        <v>0</v>
      </c>
      <c r="G187" s="110">
        <v>0</v>
      </c>
      <c r="H187" s="111">
        <f t="shared" si="2"/>
        <v>0</v>
      </c>
    </row>
    <row r="188" spans="1:8" x14ac:dyDescent="0.25">
      <c r="A188" s="109" t="s">
        <v>3181</v>
      </c>
      <c r="B188" s="109" t="s">
        <v>2711</v>
      </c>
      <c r="C188" s="109" t="s">
        <v>3348</v>
      </c>
      <c r="D188" s="109" t="s">
        <v>3349</v>
      </c>
      <c r="E188" s="109" t="s">
        <v>3350</v>
      </c>
      <c r="F188" s="110">
        <v>0</v>
      </c>
      <c r="G188" s="110">
        <v>0</v>
      </c>
      <c r="H188" s="111">
        <f t="shared" si="2"/>
        <v>0</v>
      </c>
    </row>
    <row r="189" spans="1:8" x14ac:dyDescent="0.25">
      <c r="A189" s="109" t="s">
        <v>3181</v>
      </c>
      <c r="B189" s="109" t="s">
        <v>2711</v>
      </c>
      <c r="C189" s="109" t="s">
        <v>1167</v>
      </c>
      <c r="D189" s="109" t="s">
        <v>1168</v>
      </c>
      <c r="E189" s="109" t="s">
        <v>3350</v>
      </c>
      <c r="F189" s="110">
        <v>1</v>
      </c>
      <c r="G189" s="110">
        <v>202</v>
      </c>
      <c r="H189" s="111">
        <f t="shared" si="2"/>
        <v>202</v>
      </c>
    </row>
    <row r="190" spans="1:8" x14ac:dyDescent="0.25">
      <c r="A190" s="109" t="s">
        <v>3181</v>
      </c>
      <c r="B190" s="109" t="s">
        <v>2711</v>
      </c>
      <c r="C190" s="109" t="s">
        <v>3351</v>
      </c>
      <c r="D190" s="109" t="s">
        <v>1168</v>
      </c>
      <c r="E190" s="112"/>
      <c r="F190" s="110">
        <v>0</v>
      </c>
      <c r="G190" s="110">
        <v>0</v>
      </c>
      <c r="H190" s="111">
        <f t="shared" si="2"/>
        <v>0</v>
      </c>
    </row>
    <row r="191" spans="1:8" x14ac:dyDescent="0.25">
      <c r="A191" s="109" t="s">
        <v>3181</v>
      </c>
      <c r="B191" s="109" t="s">
        <v>2711</v>
      </c>
      <c r="C191" s="109" t="s">
        <v>1135</v>
      </c>
      <c r="D191" s="109" t="s">
        <v>1136</v>
      </c>
      <c r="E191" s="112"/>
      <c r="F191" s="110">
        <v>1</v>
      </c>
      <c r="G191" s="110">
        <v>56.25</v>
      </c>
      <c r="H191" s="111">
        <f t="shared" si="2"/>
        <v>56.25</v>
      </c>
    </row>
    <row r="192" spans="1:8" x14ac:dyDescent="0.25">
      <c r="A192" s="109" t="s">
        <v>3181</v>
      </c>
      <c r="B192" s="109" t="s">
        <v>2711</v>
      </c>
      <c r="C192" s="109" t="s">
        <v>3352</v>
      </c>
      <c r="D192" s="109" t="s">
        <v>3353</v>
      </c>
      <c r="E192" s="109" t="s">
        <v>3182</v>
      </c>
      <c r="F192" s="110">
        <v>0</v>
      </c>
      <c r="G192" s="110">
        <v>0</v>
      </c>
      <c r="H192" s="111">
        <f t="shared" si="2"/>
        <v>0</v>
      </c>
    </row>
    <row r="193" spans="1:8" x14ac:dyDescent="0.25">
      <c r="A193" s="109" t="s">
        <v>3181</v>
      </c>
      <c r="B193" s="109" t="s">
        <v>2711</v>
      </c>
      <c r="C193" s="109" t="s">
        <v>3354</v>
      </c>
      <c r="D193" s="109" t="s">
        <v>1154</v>
      </c>
      <c r="E193" s="109" t="s">
        <v>3182</v>
      </c>
      <c r="F193" s="110">
        <v>1</v>
      </c>
      <c r="G193" s="110">
        <v>60.3</v>
      </c>
      <c r="H193" s="111">
        <f t="shared" si="2"/>
        <v>60.3</v>
      </c>
    </row>
    <row r="194" spans="1:8" x14ac:dyDescent="0.25">
      <c r="A194" s="109" t="s">
        <v>3181</v>
      </c>
      <c r="B194" s="109" t="s">
        <v>2711</v>
      </c>
      <c r="C194" s="109" t="s">
        <v>1155</v>
      </c>
      <c r="D194" s="109" t="s">
        <v>1156</v>
      </c>
      <c r="E194" s="109" t="s">
        <v>3182</v>
      </c>
      <c r="F194" s="110">
        <v>1</v>
      </c>
      <c r="G194" s="110">
        <v>126</v>
      </c>
      <c r="H194" s="111">
        <f t="shared" si="2"/>
        <v>126</v>
      </c>
    </row>
    <row r="195" spans="1:8" x14ac:dyDescent="0.25">
      <c r="A195" s="109" t="s">
        <v>3181</v>
      </c>
      <c r="B195" s="109" t="s">
        <v>2711</v>
      </c>
      <c r="C195" s="109" t="s">
        <v>1157</v>
      </c>
      <c r="D195" s="109" t="s">
        <v>1158</v>
      </c>
      <c r="E195" s="109" t="s">
        <v>3182</v>
      </c>
      <c r="F195" s="110">
        <v>1</v>
      </c>
      <c r="G195" s="110">
        <v>144</v>
      </c>
      <c r="H195" s="111">
        <f t="shared" si="2"/>
        <v>144</v>
      </c>
    </row>
    <row r="196" spans="1:8" x14ac:dyDescent="0.25">
      <c r="A196" s="109" t="s">
        <v>3181</v>
      </c>
      <c r="B196" s="109" t="s">
        <v>2711</v>
      </c>
      <c r="C196" s="109" t="s">
        <v>3355</v>
      </c>
      <c r="D196" s="109" t="s">
        <v>1160</v>
      </c>
      <c r="E196" s="109" t="s">
        <v>3182</v>
      </c>
      <c r="F196" s="110">
        <v>2</v>
      </c>
      <c r="G196" s="110">
        <v>27.13</v>
      </c>
      <c r="H196" s="111">
        <f t="shared" si="2"/>
        <v>54.26</v>
      </c>
    </row>
    <row r="197" spans="1:8" x14ac:dyDescent="0.25">
      <c r="A197" s="109" t="s">
        <v>3181</v>
      </c>
      <c r="B197" s="109" t="s">
        <v>2711</v>
      </c>
      <c r="C197" s="109" t="s">
        <v>3356</v>
      </c>
      <c r="D197" s="109" t="s">
        <v>3357</v>
      </c>
      <c r="E197" s="109" t="s">
        <v>3182</v>
      </c>
      <c r="F197" s="110">
        <v>0</v>
      </c>
      <c r="G197" s="110">
        <v>0</v>
      </c>
      <c r="H197" s="111">
        <f t="shared" si="2"/>
        <v>0</v>
      </c>
    </row>
    <row r="198" spans="1:8" x14ac:dyDescent="0.25">
      <c r="A198" s="109" t="s">
        <v>3181</v>
      </c>
      <c r="B198" s="109" t="s">
        <v>2711</v>
      </c>
      <c r="C198" s="109" t="s">
        <v>3358</v>
      </c>
      <c r="D198" s="109" t="s">
        <v>3359</v>
      </c>
      <c r="E198" s="109" t="s">
        <v>3182</v>
      </c>
      <c r="F198" s="110">
        <v>1</v>
      </c>
      <c r="G198" s="110">
        <v>126</v>
      </c>
      <c r="H198" s="111">
        <f t="shared" ref="H198:H261" si="3">G198*F198</f>
        <v>126</v>
      </c>
    </row>
    <row r="199" spans="1:8" x14ac:dyDescent="0.25">
      <c r="A199" s="109" t="s">
        <v>3181</v>
      </c>
      <c r="B199" s="109" t="s">
        <v>2711</v>
      </c>
      <c r="C199" s="109" t="s">
        <v>3360</v>
      </c>
      <c r="D199" s="109" t="s">
        <v>3361</v>
      </c>
      <c r="E199" s="109" t="s">
        <v>3182</v>
      </c>
      <c r="F199" s="110">
        <v>0</v>
      </c>
      <c r="G199" s="110">
        <v>0</v>
      </c>
      <c r="H199" s="111">
        <f t="shared" si="3"/>
        <v>0</v>
      </c>
    </row>
    <row r="200" spans="1:8" x14ac:dyDescent="0.25">
      <c r="A200" s="109" t="s">
        <v>3181</v>
      </c>
      <c r="B200" s="109" t="s">
        <v>2711</v>
      </c>
      <c r="C200" s="109" t="s">
        <v>3362</v>
      </c>
      <c r="D200" s="109" t="s">
        <v>3357</v>
      </c>
      <c r="E200" s="109" t="s">
        <v>3182</v>
      </c>
      <c r="F200" s="110">
        <v>0</v>
      </c>
      <c r="G200" s="110">
        <v>0</v>
      </c>
      <c r="H200" s="111">
        <f t="shared" si="3"/>
        <v>0</v>
      </c>
    </row>
    <row r="201" spans="1:8" x14ac:dyDescent="0.25">
      <c r="A201" s="109" t="s">
        <v>3181</v>
      </c>
      <c r="B201" s="109" t="s">
        <v>2711</v>
      </c>
      <c r="C201" s="109" t="s">
        <v>3363</v>
      </c>
      <c r="D201" s="109" t="s">
        <v>3364</v>
      </c>
      <c r="E201" s="109" t="s">
        <v>3182</v>
      </c>
      <c r="F201" s="110">
        <v>2</v>
      </c>
      <c r="G201" s="110">
        <v>168</v>
      </c>
      <c r="H201" s="111">
        <f t="shared" si="3"/>
        <v>336</v>
      </c>
    </row>
    <row r="202" spans="1:8" x14ac:dyDescent="0.25">
      <c r="A202" s="109" t="s">
        <v>3181</v>
      </c>
      <c r="B202" s="109" t="s">
        <v>2711</v>
      </c>
      <c r="C202" s="109" t="s">
        <v>3365</v>
      </c>
      <c r="D202" s="109" t="s">
        <v>1139</v>
      </c>
      <c r="E202" s="112"/>
      <c r="F202" s="110">
        <v>0</v>
      </c>
      <c r="G202" s="110">
        <v>0</v>
      </c>
      <c r="H202" s="111">
        <f t="shared" si="3"/>
        <v>0</v>
      </c>
    </row>
    <row r="203" spans="1:8" x14ac:dyDescent="0.25">
      <c r="A203" s="109" t="s">
        <v>3181</v>
      </c>
      <c r="B203" s="109" t="s">
        <v>2711</v>
      </c>
      <c r="C203" s="109" t="s">
        <v>3366</v>
      </c>
      <c r="D203" s="109" t="s">
        <v>3367</v>
      </c>
      <c r="E203" s="112"/>
      <c r="F203" s="110">
        <v>1</v>
      </c>
      <c r="G203" s="110">
        <v>0</v>
      </c>
      <c r="H203" s="111">
        <f t="shared" si="3"/>
        <v>0</v>
      </c>
    </row>
    <row r="204" spans="1:8" x14ac:dyDescent="0.25">
      <c r="A204" s="109" t="s">
        <v>3181</v>
      </c>
      <c r="B204" s="109" t="s">
        <v>2711</v>
      </c>
      <c r="C204" s="109" t="s">
        <v>1227</v>
      </c>
      <c r="D204" s="109" t="s">
        <v>1228</v>
      </c>
      <c r="E204" s="112"/>
      <c r="F204" s="110">
        <v>1</v>
      </c>
      <c r="G204" s="110">
        <v>24.54</v>
      </c>
      <c r="H204" s="111">
        <f t="shared" si="3"/>
        <v>24.54</v>
      </c>
    </row>
    <row r="205" spans="1:8" x14ac:dyDescent="0.25">
      <c r="A205" s="109" t="s">
        <v>3181</v>
      </c>
      <c r="B205" s="109" t="s">
        <v>2711</v>
      </c>
      <c r="C205" s="109" t="s">
        <v>3368</v>
      </c>
      <c r="D205" s="109" t="s">
        <v>3369</v>
      </c>
      <c r="E205" s="112"/>
      <c r="F205" s="110">
        <v>0</v>
      </c>
      <c r="G205" s="110">
        <v>0</v>
      </c>
      <c r="H205" s="111">
        <f t="shared" si="3"/>
        <v>0</v>
      </c>
    </row>
    <row r="206" spans="1:8" x14ac:dyDescent="0.25">
      <c r="A206" s="109" t="s">
        <v>3181</v>
      </c>
      <c r="B206" s="109" t="s">
        <v>2711</v>
      </c>
      <c r="C206" s="109" t="s">
        <v>1192</v>
      </c>
      <c r="D206" s="109" t="s">
        <v>1193</v>
      </c>
      <c r="E206" s="112"/>
      <c r="F206" s="110">
        <v>2</v>
      </c>
      <c r="G206" s="110">
        <v>17.45</v>
      </c>
      <c r="H206" s="111">
        <f t="shared" si="3"/>
        <v>34.9</v>
      </c>
    </row>
    <row r="207" spans="1:8" x14ac:dyDescent="0.25">
      <c r="A207" s="109" t="s">
        <v>3181</v>
      </c>
      <c r="B207" s="109" t="s">
        <v>2711</v>
      </c>
      <c r="C207" s="109" t="s">
        <v>1183</v>
      </c>
      <c r="D207" s="109" t="s">
        <v>1184</v>
      </c>
      <c r="E207" s="112"/>
      <c r="F207" s="110">
        <v>3</v>
      </c>
      <c r="G207" s="110">
        <v>36.22</v>
      </c>
      <c r="H207" s="111">
        <f t="shared" si="3"/>
        <v>108.66</v>
      </c>
    </row>
    <row r="208" spans="1:8" x14ac:dyDescent="0.25">
      <c r="A208" s="109" t="s">
        <v>3181</v>
      </c>
      <c r="B208" s="109" t="s">
        <v>2711</v>
      </c>
      <c r="C208" s="109" t="s">
        <v>3370</v>
      </c>
      <c r="D208" s="109" t="s">
        <v>3371</v>
      </c>
      <c r="E208" s="112"/>
      <c r="F208" s="110">
        <v>1</v>
      </c>
      <c r="G208" s="110">
        <v>77.5</v>
      </c>
      <c r="H208" s="111">
        <f t="shared" si="3"/>
        <v>77.5</v>
      </c>
    </row>
    <row r="209" spans="1:8" x14ac:dyDescent="0.25">
      <c r="A209" s="109" t="s">
        <v>3181</v>
      </c>
      <c r="B209" s="109" t="s">
        <v>2711</v>
      </c>
      <c r="C209" s="109" t="s">
        <v>3372</v>
      </c>
      <c r="D209" s="109" t="s">
        <v>3373</v>
      </c>
      <c r="E209" s="112"/>
      <c r="F209" s="110">
        <v>1</v>
      </c>
      <c r="G209" s="110">
        <v>0</v>
      </c>
      <c r="H209" s="111">
        <f t="shared" si="3"/>
        <v>0</v>
      </c>
    </row>
    <row r="210" spans="1:8" x14ac:dyDescent="0.25">
      <c r="A210" s="109" t="s">
        <v>3181</v>
      </c>
      <c r="B210" s="109" t="s">
        <v>2711</v>
      </c>
      <c r="C210" s="109" t="s">
        <v>1202</v>
      </c>
      <c r="D210" s="109" t="s">
        <v>1203</v>
      </c>
      <c r="E210" s="112"/>
      <c r="F210" s="110">
        <v>1</v>
      </c>
      <c r="G210" s="110">
        <v>96.95</v>
      </c>
      <c r="H210" s="111">
        <f t="shared" si="3"/>
        <v>96.95</v>
      </c>
    </row>
    <row r="211" spans="1:8" x14ac:dyDescent="0.25">
      <c r="A211" s="109" t="s">
        <v>3181</v>
      </c>
      <c r="B211" s="109" t="s">
        <v>2711</v>
      </c>
      <c r="C211" s="109" t="s">
        <v>1211</v>
      </c>
      <c r="D211" s="109" t="s">
        <v>1212</v>
      </c>
      <c r="E211" s="112"/>
      <c r="F211" s="110">
        <v>3</v>
      </c>
      <c r="G211" s="110">
        <v>22.08</v>
      </c>
      <c r="H211" s="111">
        <f t="shared" si="3"/>
        <v>66.239999999999995</v>
      </c>
    </row>
    <row r="212" spans="1:8" x14ac:dyDescent="0.25">
      <c r="A212" s="109" t="s">
        <v>3181</v>
      </c>
      <c r="B212" s="109" t="s">
        <v>2711</v>
      </c>
      <c r="C212" s="109" t="s">
        <v>1181</v>
      </c>
      <c r="D212" s="109" t="s">
        <v>1182</v>
      </c>
      <c r="E212" s="112"/>
      <c r="F212" s="110">
        <v>8</v>
      </c>
      <c r="G212" s="110">
        <v>33.82</v>
      </c>
      <c r="H212" s="111">
        <f t="shared" si="3"/>
        <v>270.56</v>
      </c>
    </row>
    <row r="213" spans="1:8" x14ac:dyDescent="0.25">
      <c r="A213" s="109" t="s">
        <v>3181</v>
      </c>
      <c r="B213" s="109" t="s">
        <v>2711</v>
      </c>
      <c r="C213" s="109" t="s">
        <v>1223</v>
      </c>
      <c r="D213" s="109" t="s">
        <v>1224</v>
      </c>
      <c r="E213" s="112"/>
      <c r="F213" s="110">
        <v>1</v>
      </c>
      <c r="G213" s="110">
        <v>40.24</v>
      </c>
      <c r="H213" s="111">
        <f t="shared" si="3"/>
        <v>40.24</v>
      </c>
    </row>
    <row r="214" spans="1:8" x14ac:dyDescent="0.25">
      <c r="A214" s="109" t="s">
        <v>3181</v>
      </c>
      <c r="B214" s="109" t="s">
        <v>2711</v>
      </c>
      <c r="C214" s="109" t="s">
        <v>1194</v>
      </c>
      <c r="D214" s="109" t="s">
        <v>1195</v>
      </c>
      <c r="E214" s="112"/>
      <c r="F214" s="110">
        <v>2</v>
      </c>
      <c r="G214" s="110">
        <v>39.119999999999997</v>
      </c>
      <c r="H214" s="111">
        <f t="shared" si="3"/>
        <v>78.239999999999995</v>
      </c>
    </row>
    <row r="215" spans="1:8" x14ac:dyDescent="0.25">
      <c r="A215" s="109" t="s">
        <v>3181</v>
      </c>
      <c r="B215" s="109" t="s">
        <v>2711</v>
      </c>
      <c r="C215" s="109" t="s">
        <v>1196</v>
      </c>
      <c r="D215" s="109" t="s">
        <v>1197</v>
      </c>
      <c r="E215" s="112"/>
      <c r="F215" s="110">
        <v>1</v>
      </c>
      <c r="G215" s="110">
        <v>39.119999999999997</v>
      </c>
      <c r="H215" s="111">
        <f t="shared" si="3"/>
        <v>39.119999999999997</v>
      </c>
    </row>
    <row r="216" spans="1:8" x14ac:dyDescent="0.25">
      <c r="A216" s="109" t="s">
        <v>3181</v>
      </c>
      <c r="B216" s="109" t="s">
        <v>2711</v>
      </c>
      <c r="C216" s="109" t="s">
        <v>3374</v>
      </c>
      <c r="D216" s="109" t="s">
        <v>3375</v>
      </c>
      <c r="E216" s="112"/>
      <c r="F216" s="110">
        <v>2</v>
      </c>
      <c r="G216" s="110">
        <v>39.119999999999997</v>
      </c>
      <c r="H216" s="111">
        <f t="shared" si="3"/>
        <v>78.239999999999995</v>
      </c>
    </row>
    <row r="217" spans="1:8" x14ac:dyDescent="0.25">
      <c r="A217" s="109" t="s">
        <v>3181</v>
      </c>
      <c r="B217" s="109" t="s">
        <v>2711</v>
      </c>
      <c r="C217" s="109" t="s">
        <v>3376</v>
      </c>
      <c r="D217" s="109" t="s">
        <v>3377</v>
      </c>
      <c r="E217" s="112"/>
      <c r="F217" s="110">
        <v>2</v>
      </c>
      <c r="G217" s="110">
        <v>0</v>
      </c>
      <c r="H217" s="111">
        <f t="shared" si="3"/>
        <v>0</v>
      </c>
    </row>
    <row r="218" spans="1:8" x14ac:dyDescent="0.25">
      <c r="A218" s="109" t="s">
        <v>3181</v>
      </c>
      <c r="B218" s="109" t="s">
        <v>2711</v>
      </c>
      <c r="C218" s="109" t="s">
        <v>1231</v>
      </c>
      <c r="D218" s="109" t="s">
        <v>1232</v>
      </c>
      <c r="E218" s="109" t="s">
        <v>3182</v>
      </c>
      <c r="F218" s="110">
        <v>3</v>
      </c>
      <c r="G218" s="110">
        <v>21.6</v>
      </c>
      <c r="H218" s="111">
        <f t="shared" si="3"/>
        <v>64.800000000000011</v>
      </c>
    </row>
    <row r="219" spans="1:8" x14ac:dyDescent="0.25">
      <c r="A219" s="109" t="s">
        <v>3181</v>
      </c>
      <c r="B219" s="109" t="s">
        <v>2711</v>
      </c>
      <c r="C219" s="109" t="s">
        <v>1169</v>
      </c>
      <c r="D219" s="109" t="s">
        <v>1170</v>
      </c>
      <c r="E219" s="109" t="s">
        <v>3182</v>
      </c>
      <c r="F219" s="110">
        <v>4</v>
      </c>
      <c r="G219" s="110">
        <v>10.3</v>
      </c>
      <c r="H219" s="111">
        <f t="shared" si="3"/>
        <v>41.2</v>
      </c>
    </row>
    <row r="220" spans="1:8" x14ac:dyDescent="0.25">
      <c r="A220" s="109" t="s">
        <v>3181</v>
      </c>
      <c r="B220" s="109" t="s">
        <v>2711</v>
      </c>
      <c r="C220" s="109" t="s">
        <v>3378</v>
      </c>
      <c r="D220" s="109" t="s">
        <v>1208</v>
      </c>
      <c r="E220" s="109" t="s">
        <v>3182</v>
      </c>
      <c r="F220" s="110">
        <v>1</v>
      </c>
      <c r="G220" s="110">
        <v>54.58</v>
      </c>
      <c r="H220" s="111">
        <f t="shared" si="3"/>
        <v>54.58</v>
      </c>
    </row>
    <row r="221" spans="1:8" x14ac:dyDescent="0.25">
      <c r="A221" s="109" t="s">
        <v>3181</v>
      </c>
      <c r="B221" s="109" t="s">
        <v>2711</v>
      </c>
      <c r="C221" s="109" t="s">
        <v>1214</v>
      </c>
      <c r="D221" s="109" t="s">
        <v>1215</v>
      </c>
      <c r="E221" s="109" t="s">
        <v>3182</v>
      </c>
      <c r="F221" s="110">
        <v>2</v>
      </c>
      <c r="G221" s="110">
        <v>15.77</v>
      </c>
      <c r="H221" s="111">
        <f t="shared" si="3"/>
        <v>31.54</v>
      </c>
    </row>
    <row r="222" spans="1:8" x14ac:dyDescent="0.25">
      <c r="A222" s="109" t="s">
        <v>3181</v>
      </c>
      <c r="B222" s="109" t="s">
        <v>2711</v>
      </c>
      <c r="C222" s="109" t="s">
        <v>1206</v>
      </c>
      <c r="D222" s="109" t="s">
        <v>1207</v>
      </c>
      <c r="E222" s="109" t="s">
        <v>3182</v>
      </c>
      <c r="F222" s="110">
        <v>1</v>
      </c>
      <c r="G222" s="110">
        <v>9.4499999999999993</v>
      </c>
      <c r="H222" s="111">
        <f t="shared" si="3"/>
        <v>9.4499999999999993</v>
      </c>
    </row>
    <row r="223" spans="1:8" x14ac:dyDescent="0.25">
      <c r="A223" s="109" t="s">
        <v>3181</v>
      </c>
      <c r="B223" s="109" t="s">
        <v>2711</v>
      </c>
      <c r="C223" s="109" t="s">
        <v>1204</v>
      </c>
      <c r="D223" s="109" t="s">
        <v>1205</v>
      </c>
      <c r="E223" s="109" t="s">
        <v>3182</v>
      </c>
      <c r="F223" s="110">
        <v>1</v>
      </c>
      <c r="G223" s="110">
        <v>50.92</v>
      </c>
      <c r="H223" s="111">
        <f t="shared" si="3"/>
        <v>50.92</v>
      </c>
    </row>
    <row r="224" spans="1:8" x14ac:dyDescent="0.25">
      <c r="A224" s="109" t="s">
        <v>3181</v>
      </c>
      <c r="B224" s="109" t="s">
        <v>2711</v>
      </c>
      <c r="C224" s="109" t="s">
        <v>1209</v>
      </c>
      <c r="D224" s="109" t="s">
        <v>1210</v>
      </c>
      <c r="E224" s="109" t="s">
        <v>3182</v>
      </c>
      <c r="F224" s="110">
        <v>1</v>
      </c>
      <c r="G224" s="110">
        <v>8.4</v>
      </c>
      <c r="H224" s="111">
        <f t="shared" si="3"/>
        <v>8.4</v>
      </c>
    </row>
    <row r="225" spans="1:8" x14ac:dyDescent="0.25">
      <c r="A225" s="109" t="s">
        <v>3181</v>
      </c>
      <c r="B225" s="109" t="s">
        <v>2711</v>
      </c>
      <c r="C225" s="109" t="s">
        <v>1200</v>
      </c>
      <c r="D225" s="109" t="s">
        <v>1201</v>
      </c>
      <c r="E225" s="109" t="s">
        <v>3182</v>
      </c>
      <c r="F225" s="110">
        <v>1</v>
      </c>
      <c r="G225" s="110">
        <v>25.43</v>
      </c>
      <c r="H225" s="111">
        <f t="shared" si="3"/>
        <v>25.43</v>
      </c>
    </row>
    <row r="226" spans="1:8" x14ac:dyDescent="0.25">
      <c r="A226" s="109" t="s">
        <v>3181</v>
      </c>
      <c r="B226" s="109" t="s">
        <v>2711</v>
      </c>
      <c r="C226" s="109" t="s">
        <v>1190</v>
      </c>
      <c r="D226" s="109" t="s">
        <v>1191</v>
      </c>
      <c r="E226" s="109" t="s">
        <v>3182</v>
      </c>
      <c r="F226" s="110">
        <v>1</v>
      </c>
      <c r="G226" s="110">
        <v>23.56</v>
      </c>
      <c r="H226" s="111">
        <f t="shared" si="3"/>
        <v>23.56</v>
      </c>
    </row>
    <row r="227" spans="1:8" x14ac:dyDescent="0.25">
      <c r="A227" s="109" t="s">
        <v>3181</v>
      </c>
      <c r="B227" s="109" t="s">
        <v>2711</v>
      </c>
      <c r="C227" s="109" t="s">
        <v>1198</v>
      </c>
      <c r="D227" s="109" t="s">
        <v>1199</v>
      </c>
      <c r="E227" s="109" t="s">
        <v>3182</v>
      </c>
      <c r="F227" s="110">
        <v>1</v>
      </c>
      <c r="G227" s="110">
        <v>28.09</v>
      </c>
      <c r="H227" s="111">
        <f t="shared" si="3"/>
        <v>28.09</v>
      </c>
    </row>
    <row r="228" spans="1:8" x14ac:dyDescent="0.25">
      <c r="A228" s="109" t="s">
        <v>3181</v>
      </c>
      <c r="B228" s="109" t="s">
        <v>2711</v>
      </c>
      <c r="C228" s="109" t="s">
        <v>3379</v>
      </c>
      <c r="D228" s="109" t="s">
        <v>1199</v>
      </c>
      <c r="E228" s="109" t="s">
        <v>3182</v>
      </c>
      <c r="F228" s="110">
        <v>0</v>
      </c>
      <c r="G228" s="110">
        <v>0</v>
      </c>
      <c r="H228" s="111">
        <f t="shared" si="3"/>
        <v>0</v>
      </c>
    </row>
    <row r="229" spans="1:8" x14ac:dyDescent="0.25">
      <c r="A229" s="109" t="s">
        <v>3181</v>
      </c>
      <c r="B229" s="109" t="s">
        <v>2711</v>
      </c>
      <c r="C229" s="109" t="s">
        <v>1185</v>
      </c>
      <c r="D229" s="109" t="s">
        <v>1186</v>
      </c>
      <c r="E229" s="109" t="s">
        <v>3182</v>
      </c>
      <c r="F229" s="110">
        <v>2</v>
      </c>
      <c r="G229" s="110">
        <v>38.14</v>
      </c>
      <c r="H229" s="111">
        <f t="shared" si="3"/>
        <v>76.28</v>
      </c>
    </row>
    <row r="230" spans="1:8" x14ac:dyDescent="0.25">
      <c r="A230" s="109" t="s">
        <v>3181</v>
      </c>
      <c r="B230" s="109" t="s">
        <v>2711</v>
      </c>
      <c r="C230" s="109" t="s">
        <v>1225</v>
      </c>
      <c r="D230" s="109" t="s">
        <v>1226</v>
      </c>
      <c r="E230" s="109" t="s">
        <v>3182</v>
      </c>
      <c r="F230" s="110">
        <v>1</v>
      </c>
      <c r="G230" s="110">
        <v>74.930000000000007</v>
      </c>
      <c r="H230" s="111">
        <f t="shared" si="3"/>
        <v>74.930000000000007</v>
      </c>
    </row>
    <row r="231" spans="1:8" x14ac:dyDescent="0.25">
      <c r="A231" s="109" t="s">
        <v>3181</v>
      </c>
      <c r="B231" s="109" t="s">
        <v>2711</v>
      </c>
      <c r="C231" s="109" t="s">
        <v>1221</v>
      </c>
      <c r="D231" s="109" t="s">
        <v>1222</v>
      </c>
      <c r="E231" s="109" t="s">
        <v>3182</v>
      </c>
      <c r="F231" s="110">
        <v>1</v>
      </c>
      <c r="G231" s="110">
        <v>30.77</v>
      </c>
      <c r="H231" s="111">
        <f t="shared" si="3"/>
        <v>30.77</v>
      </c>
    </row>
    <row r="232" spans="1:8" x14ac:dyDescent="0.25">
      <c r="A232" s="109" t="s">
        <v>3181</v>
      </c>
      <c r="B232" s="109" t="s">
        <v>2711</v>
      </c>
      <c r="C232" s="109" t="s">
        <v>1218</v>
      </c>
      <c r="D232" s="109" t="s">
        <v>1219</v>
      </c>
      <c r="E232" s="109" t="s">
        <v>3182</v>
      </c>
      <c r="F232" s="110">
        <v>1</v>
      </c>
      <c r="G232" s="110">
        <v>55.17</v>
      </c>
      <c r="H232" s="111">
        <f t="shared" si="3"/>
        <v>55.17</v>
      </c>
    </row>
    <row r="233" spans="1:8" x14ac:dyDescent="0.25">
      <c r="A233" s="109" t="s">
        <v>3181</v>
      </c>
      <c r="B233" s="109" t="s">
        <v>2711</v>
      </c>
      <c r="C233" s="109" t="s">
        <v>1216</v>
      </c>
      <c r="D233" s="109" t="s">
        <v>1217</v>
      </c>
      <c r="E233" s="109" t="s">
        <v>3182</v>
      </c>
      <c r="F233" s="110">
        <v>1</v>
      </c>
      <c r="G233" s="110">
        <v>217.89</v>
      </c>
      <c r="H233" s="111">
        <f t="shared" si="3"/>
        <v>217.89</v>
      </c>
    </row>
    <row r="234" spans="1:8" x14ac:dyDescent="0.25">
      <c r="A234" s="109" t="s">
        <v>3181</v>
      </c>
      <c r="B234" s="109" t="s">
        <v>2711</v>
      </c>
      <c r="C234" s="109" t="s">
        <v>3380</v>
      </c>
      <c r="D234" s="109" t="s">
        <v>1217</v>
      </c>
      <c r="E234" s="109" t="s">
        <v>3182</v>
      </c>
      <c r="F234" s="110">
        <v>0</v>
      </c>
      <c r="G234" s="110">
        <v>0</v>
      </c>
      <c r="H234" s="111">
        <f t="shared" si="3"/>
        <v>0</v>
      </c>
    </row>
    <row r="235" spans="1:8" x14ac:dyDescent="0.25">
      <c r="A235" s="109" t="s">
        <v>3181</v>
      </c>
      <c r="B235" s="109" t="s">
        <v>2711</v>
      </c>
      <c r="C235" s="109" t="s">
        <v>3381</v>
      </c>
      <c r="D235" s="109" t="s">
        <v>1186</v>
      </c>
      <c r="E235" s="109" t="s">
        <v>3182</v>
      </c>
      <c r="F235" s="110">
        <v>0</v>
      </c>
      <c r="G235" s="110">
        <v>0</v>
      </c>
      <c r="H235" s="111">
        <f t="shared" si="3"/>
        <v>0</v>
      </c>
    </row>
    <row r="236" spans="1:8" x14ac:dyDescent="0.25">
      <c r="A236" s="109" t="s">
        <v>3181</v>
      </c>
      <c r="B236" s="109" t="s">
        <v>2711</v>
      </c>
      <c r="C236" s="109" t="s">
        <v>3382</v>
      </c>
      <c r="D236" s="109" t="s">
        <v>3383</v>
      </c>
      <c r="E236" s="109" t="s">
        <v>3182</v>
      </c>
      <c r="F236" s="110">
        <v>0</v>
      </c>
      <c r="G236" s="110">
        <v>0</v>
      </c>
      <c r="H236" s="111">
        <f t="shared" si="3"/>
        <v>0</v>
      </c>
    </row>
    <row r="237" spans="1:8" x14ac:dyDescent="0.25">
      <c r="A237" s="109" t="s">
        <v>3181</v>
      </c>
      <c r="B237" s="109" t="s">
        <v>2711</v>
      </c>
      <c r="C237" s="109" t="s">
        <v>3384</v>
      </c>
      <c r="D237" s="109" t="s">
        <v>3385</v>
      </c>
      <c r="E237" s="109" t="s">
        <v>3182</v>
      </c>
      <c r="F237" s="110">
        <v>1</v>
      </c>
      <c r="G237" s="110">
        <v>46</v>
      </c>
      <c r="H237" s="111">
        <f t="shared" si="3"/>
        <v>46</v>
      </c>
    </row>
    <row r="238" spans="1:8" x14ac:dyDescent="0.25">
      <c r="A238" s="109" t="s">
        <v>3181</v>
      </c>
      <c r="B238" s="109" t="s">
        <v>2711</v>
      </c>
      <c r="C238" s="109" t="s">
        <v>3386</v>
      </c>
      <c r="D238" s="109" t="s">
        <v>3387</v>
      </c>
      <c r="E238" s="109" t="s">
        <v>3182</v>
      </c>
      <c r="F238" s="110">
        <v>2</v>
      </c>
      <c r="G238" s="110">
        <v>46</v>
      </c>
      <c r="H238" s="111">
        <f t="shared" si="3"/>
        <v>92</v>
      </c>
    </row>
    <row r="239" spans="1:8" x14ac:dyDescent="0.25">
      <c r="A239" s="109" t="s">
        <v>3181</v>
      </c>
      <c r="B239" s="109" t="s">
        <v>2711</v>
      </c>
      <c r="C239" s="109" t="s">
        <v>3388</v>
      </c>
      <c r="D239" s="109" t="s">
        <v>3389</v>
      </c>
      <c r="E239" s="109" t="s">
        <v>3182</v>
      </c>
      <c r="F239" s="110">
        <v>0</v>
      </c>
      <c r="G239" s="110">
        <v>0</v>
      </c>
      <c r="H239" s="111">
        <f t="shared" si="3"/>
        <v>0</v>
      </c>
    </row>
    <row r="240" spans="1:8" x14ac:dyDescent="0.25">
      <c r="A240" s="109" t="s">
        <v>3181</v>
      </c>
      <c r="B240" s="109" t="s">
        <v>2711</v>
      </c>
      <c r="C240" s="109" t="s">
        <v>3390</v>
      </c>
      <c r="D240" s="109" t="s">
        <v>3391</v>
      </c>
      <c r="E240" s="109" t="s">
        <v>3182</v>
      </c>
      <c r="F240" s="110">
        <v>0</v>
      </c>
      <c r="G240" s="110">
        <v>0</v>
      </c>
      <c r="H240" s="111">
        <f t="shared" si="3"/>
        <v>0</v>
      </c>
    </row>
    <row r="241" spans="1:8" x14ac:dyDescent="0.25">
      <c r="A241" s="109" t="s">
        <v>3181</v>
      </c>
      <c r="B241" s="109" t="s">
        <v>2711</v>
      </c>
      <c r="C241" s="109" t="s">
        <v>3392</v>
      </c>
      <c r="D241" s="109" t="s">
        <v>3393</v>
      </c>
      <c r="E241" s="109" t="s">
        <v>3182</v>
      </c>
      <c r="F241" s="110">
        <v>3</v>
      </c>
      <c r="G241" s="110">
        <v>46</v>
      </c>
      <c r="H241" s="111">
        <f t="shared" si="3"/>
        <v>138</v>
      </c>
    </row>
    <row r="242" spans="1:8" x14ac:dyDescent="0.25">
      <c r="A242" s="109" t="s">
        <v>3181</v>
      </c>
      <c r="B242" s="109" t="s">
        <v>2711</v>
      </c>
      <c r="C242" s="109" t="s">
        <v>3394</v>
      </c>
      <c r="D242" s="109" t="s">
        <v>3395</v>
      </c>
      <c r="E242" s="109" t="s">
        <v>3182</v>
      </c>
      <c r="F242" s="110">
        <v>4</v>
      </c>
      <c r="G242" s="110">
        <v>0</v>
      </c>
      <c r="H242" s="111">
        <f t="shared" si="3"/>
        <v>0</v>
      </c>
    </row>
    <row r="243" spans="1:8" x14ac:dyDescent="0.25">
      <c r="A243" s="109" t="s">
        <v>3181</v>
      </c>
      <c r="B243" s="109" t="s">
        <v>2711</v>
      </c>
      <c r="C243" s="109" t="s">
        <v>3396</v>
      </c>
      <c r="D243" s="109" t="s">
        <v>3397</v>
      </c>
      <c r="E243" s="109" t="s">
        <v>3182</v>
      </c>
      <c r="F243" s="110">
        <v>0</v>
      </c>
      <c r="G243" s="110">
        <v>0</v>
      </c>
      <c r="H243" s="111">
        <f t="shared" si="3"/>
        <v>0</v>
      </c>
    </row>
    <row r="244" spans="1:8" x14ac:dyDescent="0.25">
      <c r="A244" s="109" t="s">
        <v>3181</v>
      </c>
      <c r="B244" s="109" t="s">
        <v>2711</v>
      </c>
      <c r="C244" s="109" t="s">
        <v>3398</v>
      </c>
      <c r="D244" s="109" t="s">
        <v>3399</v>
      </c>
      <c r="E244" s="109" t="s">
        <v>3182</v>
      </c>
      <c r="F244" s="110">
        <v>0</v>
      </c>
      <c r="G244" s="110">
        <v>0</v>
      </c>
      <c r="H244" s="111">
        <f t="shared" si="3"/>
        <v>0</v>
      </c>
    </row>
    <row r="245" spans="1:8" x14ac:dyDescent="0.25">
      <c r="A245" s="109" t="s">
        <v>3181</v>
      </c>
      <c r="B245" s="109" t="s">
        <v>2711</v>
      </c>
      <c r="C245" s="109" t="s">
        <v>3400</v>
      </c>
      <c r="D245" s="109" t="s">
        <v>3401</v>
      </c>
      <c r="E245" s="109" t="s">
        <v>3182</v>
      </c>
      <c r="F245" s="110">
        <v>5</v>
      </c>
      <c r="G245" s="110">
        <v>0</v>
      </c>
      <c r="H245" s="111">
        <f t="shared" si="3"/>
        <v>0</v>
      </c>
    </row>
    <row r="246" spans="1:8" x14ac:dyDescent="0.25">
      <c r="A246" s="109" t="s">
        <v>3181</v>
      </c>
      <c r="B246" s="109" t="s">
        <v>2711</v>
      </c>
      <c r="C246" s="109" t="s">
        <v>3402</v>
      </c>
      <c r="D246" s="109" t="s">
        <v>3403</v>
      </c>
      <c r="E246" s="109" t="s">
        <v>3182</v>
      </c>
      <c r="F246" s="110">
        <v>6</v>
      </c>
      <c r="G246" s="110">
        <v>18.440000000000001</v>
      </c>
      <c r="H246" s="111">
        <f t="shared" si="3"/>
        <v>110.64000000000001</v>
      </c>
    </row>
    <row r="247" spans="1:8" x14ac:dyDescent="0.25">
      <c r="A247" s="109" t="s">
        <v>3181</v>
      </c>
      <c r="B247" s="109" t="s">
        <v>2711</v>
      </c>
      <c r="C247" s="109" t="s">
        <v>3404</v>
      </c>
      <c r="D247" s="109" t="s">
        <v>3405</v>
      </c>
      <c r="E247" s="109" t="s">
        <v>3182</v>
      </c>
      <c r="F247" s="110">
        <v>2</v>
      </c>
      <c r="G247" s="110">
        <v>35.380000000000003</v>
      </c>
      <c r="H247" s="111">
        <f t="shared" si="3"/>
        <v>70.760000000000005</v>
      </c>
    </row>
    <row r="248" spans="1:8" x14ac:dyDescent="0.25">
      <c r="A248" s="109" t="s">
        <v>3181</v>
      </c>
      <c r="B248" s="109" t="s">
        <v>2711</v>
      </c>
      <c r="C248" s="109" t="s">
        <v>3406</v>
      </c>
      <c r="D248" s="109" t="s">
        <v>3407</v>
      </c>
      <c r="E248" s="109" t="s">
        <v>3182</v>
      </c>
      <c r="F248" s="110">
        <v>4</v>
      </c>
      <c r="G248" s="110">
        <v>0</v>
      </c>
      <c r="H248" s="111">
        <f t="shared" si="3"/>
        <v>0</v>
      </c>
    </row>
    <row r="249" spans="1:8" x14ac:dyDescent="0.25">
      <c r="A249" s="109" t="s">
        <v>3181</v>
      </c>
      <c r="B249" s="109" t="s">
        <v>2711</v>
      </c>
      <c r="C249" s="109" t="s">
        <v>3408</v>
      </c>
      <c r="D249" s="109" t="s">
        <v>3407</v>
      </c>
      <c r="E249" s="109" t="s">
        <v>3182</v>
      </c>
      <c r="F249" s="110">
        <v>0</v>
      </c>
      <c r="G249" s="110">
        <v>0</v>
      </c>
      <c r="H249" s="111">
        <f t="shared" si="3"/>
        <v>0</v>
      </c>
    </row>
    <row r="250" spans="1:8" x14ac:dyDescent="0.25">
      <c r="A250" s="109" t="s">
        <v>3181</v>
      </c>
      <c r="B250" s="109" t="s">
        <v>2711</v>
      </c>
      <c r="C250" s="109" t="s">
        <v>3409</v>
      </c>
      <c r="D250" s="109" t="s">
        <v>3410</v>
      </c>
      <c r="E250" s="109" t="s">
        <v>3182</v>
      </c>
      <c r="F250" s="110">
        <v>1</v>
      </c>
      <c r="G250" s="110">
        <v>0</v>
      </c>
      <c r="H250" s="111">
        <f t="shared" si="3"/>
        <v>0</v>
      </c>
    </row>
    <row r="251" spans="1:8" x14ac:dyDescent="0.25">
      <c r="A251" s="109" t="s">
        <v>3181</v>
      </c>
      <c r="B251" s="109" t="s">
        <v>2711</v>
      </c>
      <c r="C251" s="109" t="s">
        <v>3411</v>
      </c>
      <c r="D251" s="109" t="s">
        <v>3412</v>
      </c>
      <c r="E251" s="109" t="s">
        <v>3182</v>
      </c>
      <c r="F251" s="110">
        <v>1</v>
      </c>
      <c r="G251" s="110">
        <v>206.83</v>
      </c>
      <c r="H251" s="111">
        <f t="shared" si="3"/>
        <v>206.83</v>
      </c>
    </row>
    <row r="252" spans="1:8" x14ac:dyDescent="0.25">
      <c r="A252" s="109" t="s">
        <v>3181</v>
      </c>
      <c r="B252" s="109" t="s">
        <v>2711</v>
      </c>
      <c r="C252" s="109" t="s">
        <v>3413</v>
      </c>
      <c r="D252" s="109" t="s">
        <v>3414</v>
      </c>
      <c r="E252" s="112"/>
      <c r="F252" s="110">
        <v>0</v>
      </c>
      <c r="G252" s="110">
        <v>0</v>
      </c>
      <c r="H252" s="111">
        <f t="shared" si="3"/>
        <v>0</v>
      </c>
    </row>
    <row r="253" spans="1:8" x14ac:dyDescent="0.25">
      <c r="A253" s="109" t="s">
        <v>3181</v>
      </c>
      <c r="B253" s="109" t="s">
        <v>2711</v>
      </c>
      <c r="C253" s="109" t="s">
        <v>3415</v>
      </c>
      <c r="D253" s="109" t="s">
        <v>3416</v>
      </c>
      <c r="E253" s="109" t="s">
        <v>3182</v>
      </c>
      <c r="F253" s="110">
        <v>3</v>
      </c>
      <c r="G253" s="110">
        <v>54.58</v>
      </c>
      <c r="H253" s="111">
        <f t="shared" si="3"/>
        <v>163.74</v>
      </c>
    </row>
    <row r="254" spans="1:8" x14ac:dyDescent="0.25">
      <c r="A254" s="109" t="s">
        <v>3181</v>
      </c>
      <c r="B254" s="109" t="s">
        <v>2711</v>
      </c>
      <c r="C254" s="109" t="s">
        <v>3417</v>
      </c>
      <c r="D254" s="109" t="s">
        <v>3416</v>
      </c>
      <c r="E254" s="109" t="s">
        <v>3182</v>
      </c>
      <c r="F254" s="110">
        <v>0</v>
      </c>
      <c r="G254" s="110">
        <v>0</v>
      </c>
      <c r="H254" s="111">
        <f t="shared" si="3"/>
        <v>0</v>
      </c>
    </row>
    <row r="255" spans="1:8" x14ac:dyDescent="0.25">
      <c r="A255" s="109" t="s">
        <v>3181</v>
      </c>
      <c r="B255" s="109" t="s">
        <v>2711</v>
      </c>
      <c r="C255" s="109" t="s">
        <v>3418</v>
      </c>
      <c r="D255" s="109" t="s">
        <v>3419</v>
      </c>
      <c r="E255" s="109" t="s">
        <v>3182</v>
      </c>
      <c r="F255" s="110">
        <v>2</v>
      </c>
      <c r="G255" s="110">
        <v>0</v>
      </c>
      <c r="H255" s="111">
        <f t="shared" si="3"/>
        <v>0</v>
      </c>
    </row>
    <row r="256" spans="1:8" x14ac:dyDescent="0.25">
      <c r="A256" s="109" t="s">
        <v>3181</v>
      </c>
      <c r="B256" s="109" t="s">
        <v>2711</v>
      </c>
      <c r="C256" s="109" t="s">
        <v>3420</v>
      </c>
      <c r="D256" s="109" t="s">
        <v>3421</v>
      </c>
      <c r="E256" s="112"/>
      <c r="F256" s="110">
        <v>0</v>
      </c>
      <c r="G256" s="110">
        <v>0</v>
      </c>
      <c r="H256" s="111">
        <f t="shared" si="3"/>
        <v>0</v>
      </c>
    </row>
    <row r="257" spans="1:8" x14ac:dyDescent="0.25">
      <c r="A257" s="109" t="s">
        <v>3181</v>
      </c>
      <c r="B257" s="109" t="s">
        <v>2711</v>
      </c>
      <c r="C257" s="109" t="s">
        <v>3422</v>
      </c>
      <c r="D257" s="109" t="s">
        <v>3423</v>
      </c>
      <c r="E257" s="109" t="s">
        <v>3182</v>
      </c>
      <c r="F257" s="110">
        <v>10</v>
      </c>
      <c r="G257" s="110">
        <v>24</v>
      </c>
      <c r="H257" s="111">
        <f t="shared" si="3"/>
        <v>240</v>
      </c>
    </row>
    <row r="258" spans="1:8" x14ac:dyDescent="0.25">
      <c r="A258" s="109" t="s">
        <v>3181</v>
      </c>
      <c r="B258" s="109" t="s">
        <v>2711</v>
      </c>
      <c r="C258" s="109" t="s">
        <v>3424</v>
      </c>
      <c r="D258" s="109" t="s">
        <v>3425</v>
      </c>
      <c r="E258" s="109" t="s">
        <v>3182</v>
      </c>
      <c r="F258" s="110">
        <v>0</v>
      </c>
      <c r="G258" s="110">
        <v>0</v>
      </c>
      <c r="H258" s="111">
        <f t="shared" si="3"/>
        <v>0</v>
      </c>
    </row>
    <row r="259" spans="1:8" x14ac:dyDescent="0.25">
      <c r="A259" s="109" t="s">
        <v>3181</v>
      </c>
      <c r="B259" s="109" t="s">
        <v>2711</v>
      </c>
      <c r="C259" s="109" t="s">
        <v>3426</v>
      </c>
      <c r="D259" s="109" t="s">
        <v>3427</v>
      </c>
      <c r="E259" s="109" t="s">
        <v>3182</v>
      </c>
      <c r="F259" s="110">
        <v>0</v>
      </c>
      <c r="G259" s="110">
        <v>0</v>
      </c>
      <c r="H259" s="111">
        <f t="shared" si="3"/>
        <v>0</v>
      </c>
    </row>
    <row r="260" spans="1:8" x14ac:dyDescent="0.25">
      <c r="A260" s="109" t="s">
        <v>3181</v>
      </c>
      <c r="B260" s="109" t="s">
        <v>2711</v>
      </c>
      <c r="C260" s="109" t="s">
        <v>3428</v>
      </c>
      <c r="D260" s="109" t="s">
        <v>3427</v>
      </c>
      <c r="E260" s="109" t="s">
        <v>3182</v>
      </c>
      <c r="F260" s="110">
        <v>0</v>
      </c>
      <c r="G260" s="110">
        <v>0</v>
      </c>
      <c r="H260" s="111">
        <f t="shared" si="3"/>
        <v>0</v>
      </c>
    </row>
    <row r="261" spans="1:8" x14ac:dyDescent="0.25">
      <c r="A261" s="109" t="s">
        <v>3181</v>
      </c>
      <c r="B261" s="109" t="s">
        <v>2711</v>
      </c>
      <c r="C261" s="109" t="s">
        <v>3429</v>
      </c>
      <c r="D261" s="109" t="s">
        <v>3427</v>
      </c>
      <c r="E261" s="109" t="s">
        <v>3182</v>
      </c>
      <c r="F261" s="110">
        <v>0</v>
      </c>
      <c r="G261" s="110">
        <v>0</v>
      </c>
      <c r="H261" s="111">
        <f t="shared" si="3"/>
        <v>0</v>
      </c>
    </row>
    <row r="262" spans="1:8" x14ac:dyDescent="0.25">
      <c r="A262" s="109" t="s">
        <v>3181</v>
      </c>
      <c r="B262" s="109" t="s">
        <v>2711</v>
      </c>
      <c r="C262" s="109" t="s">
        <v>3430</v>
      </c>
      <c r="D262" s="109" t="s">
        <v>3431</v>
      </c>
      <c r="E262" s="109" t="s">
        <v>3182</v>
      </c>
      <c r="F262" s="110">
        <v>0</v>
      </c>
      <c r="G262" s="110">
        <v>0</v>
      </c>
      <c r="H262" s="111">
        <f t="shared" ref="H262:H325" si="4">G262*F262</f>
        <v>0</v>
      </c>
    </row>
    <row r="263" spans="1:8" x14ac:dyDescent="0.25">
      <c r="A263" s="109" t="s">
        <v>3181</v>
      </c>
      <c r="B263" s="109" t="s">
        <v>2711</v>
      </c>
      <c r="C263" s="109" t="s">
        <v>3432</v>
      </c>
      <c r="D263" s="109" t="s">
        <v>3433</v>
      </c>
      <c r="E263" s="109" t="s">
        <v>3182</v>
      </c>
      <c r="F263" s="110">
        <v>0</v>
      </c>
      <c r="G263" s="110">
        <v>0</v>
      </c>
      <c r="H263" s="111">
        <f t="shared" si="4"/>
        <v>0</v>
      </c>
    </row>
    <row r="264" spans="1:8" x14ac:dyDescent="0.25">
      <c r="A264" s="109" t="s">
        <v>3181</v>
      </c>
      <c r="B264" s="109" t="s">
        <v>2711</v>
      </c>
      <c r="C264" s="109" t="s">
        <v>3434</v>
      </c>
      <c r="D264" s="109" t="s">
        <v>3435</v>
      </c>
      <c r="E264" s="109" t="s">
        <v>3182</v>
      </c>
      <c r="F264" s="110">
        <v>0</v>
      </c>
      <c r="G264" s="110">
        <v>0</v>
      </c>
      <c r="H264" s="111">
        <f t="shared" si="4"/>
        <v>0</v>
      </c>
    </row>
    <row r="265" spans="1:8" x14ac:dyDescent="0.25">
      <c r="A265" s="109" t="s">
        <v>3181</v>
      </c>
      <c r="B265" s="109" t="s">
        <v>2711</v>
      </c>
      <c r="C265" s="109" t="s">
        <v>3436</v>
      </c>
      <c r="D265" s="109" t="s">
        <v>3437</v>
      </c>
      <c r="E265" s="109" t="s">
        <v>3182</v>
      </c>
      <c r="F265" s="110">
        <v>0</v>
      </c>
      <c r="G265" s="110">
        <v>0</v>
      </c>
      <c r="H265" s="111">
        <f t="shared" si="4"/>
        <v>0</v>
      </c>
    </row>
    <row r="266" spans="1:8" x14ac:dyDescent="0.25">
      <c r="A266" s="109" t="s">
        <v>3181</v>
      </c>
      <c r="B266" s="109" t="s">
        <v>2711</v>
      </c>
      <c r="C266" s="109" t="s">
        <v>3438</v>
      </c>
      <c r="D266" s="109" t="s">
        <v>3439</v>
      </c>
      <c r="E266" s="109" t="s">
        <v>3182</v>
      </c>
      <c r="F266" s="110">
        <v>0</v>
      </c>
      <c r="G266" s="110">
        <v>0</v>
      </c>
      <c r="H266" s="111">
        <f t="shared" si="4"/>
        <v>0</v>
      </c>
    </row>
    <row r="267" spans="1:8" x14ac:dyDescent="0.25">
      <c r="A267" s="109" t="s">
        <v>3181</v>
      </c>
      <c r="B267" s="109" t="s">
        <v>2711</v>
      </c>
      <c r="C267" s="109" t="s">
        <v>3440</v>
      </c>
      <c r="D267" s="109" t="s">
        <v>3441</v>
      </c>
      <c r="E267" s="109" t="s">
        <v>3182</v>
      </c>
      <c r="F267" s="110">
        <v>0</v>
      </c>
      <c r="G267" s="110">
        <v>0</v>
      </c>
      <c r="H267" s="111">
        <f t="shared" si="4"/>
        <v>0</v>
      </c>
    </row>
    <row r="268" spans="1:8" x14ac:dyDescent="0.25">
      <c r="A268" s="109" t="s">
        <v>3181</v>
      </c>
      <c r="B268" s="109" t="s">
        <v>2711</v>
      </c>
      <c r="C268" s="109" t="s">
        <v>3442</v>
      </c>
      <c r="D268" s="109" t="s">
        <v>3441</v>
      </c>
      <c r="E268" s="109" t="s">
        <v>3182</v>
      </c>
      <c r="F268" s="110">
        <v>0</v>
      </c>
      <c r="G268" s="110">
        <v>0</v>
      </c>
      <c r="H268" s="111">
        <f t="shared" si="4"/>
        <v>0</v>
      </c>
    </row>
    <row r="269" spans="1:8" x14ac:dyDescent="0.25">
      <c r="A269" s="109" t="s">
        <v>3181</v>
      </c>
      <c r="B269" s="109" t="s">
        <v>2711</v>
      </c>
      <c r="C269" s="109" t="s">
        <v>3443</v>
      </c>
      <c r="D269" s="109" t="s">
        <v>3439</v>
      </c>
      <c r="E269" s="109" t="s">
        <v>3182</v>
      </c>
      <c r="F269" s="110">
        <v>0</v>
      </c>
      <c r="G269" s="110">
        <v>0</v>
      </c>
      <c r="H269" s="111">
        <f t="shared" si="4"/>
        <v>0</v>
      </c>
    </row>
    <row r="270" spans="1:8" x14ac:dyDescent="0.25">
      <c r="A270" s="109" t="s">
        <v>3181</v>
      </c>
      <c r="B270" s="109" t="s">
        <v>2711</v>
      </c>
      <c r="C270" s="109" t="s">
        <v>3444</v>
      </c>
      <c r="D270" s="109" t="s">
        <v>3445</v>
      </c>
      <c r="E270" s="109" t="s">
        <v>3182</v>
      </c>
      <c r="F270" s="110">
        <v>1</v>
      </c>
      <c r="G270" s="110">
        <v>0</v>
      </c>
      <c r="H270" s="111">
        <f t="shared" si="4"/>
        <v>0</v>
      </c>
    </row>
    <row r="271" spans="1:8" x14ac:dyDescent="0.25">
      <c r="A271" s="109" t="s">
        <v>3181</v>
      </c>
      <c r="B271" s="109" t="s">
        <v>2711</v>
      </c>
      <c r="C271" s="109" t="s">
        <v>3446</v>
      </c>
      <c r="D271" s="109" t="s">
        <v>3447</v>
      </c>
      <c r="E271" s="109" t="s">
        <v>3182</v>
      </c>
      <c r="F271" s="110">
        <v>0</v>
      </c>
      <c r="G271" s="110">
        <v>0</v>
      </c>
      <c r="H271" s="111">
        <f t="shared" si="4"/>
        <v>0</v>
      </c>
    </row>
    <row r="272" spans="1:8" x14ac:dyDescent="0.25">
      <c r="A272" s="109" t="s">
        <v>3181</v>
      </c>
      <c r="B272" s="109" t="s">
        <v>2711</v>
      </c>
      <c r="C272" s="109" t="s">
        <v>3448</v>
      </c>
      <c r="D272" s="109" t="s">
        <v>3333</v>
      </c>
      <c r="E272" s="109" t="s">
        <v>3182</v>
      </c>
      <c r="F272" s="110">
        <v>1</v>
      </c>
      <c r="G272" s="110">
        <v>135</v>
      </c>
      <c r="H272" s="111">
        <f t="shared" si="4"/>
        <v>135</v>
      </c>
    </row>
    <row r="273" spans="1:8" x14ac:dyDescent="0.25">
      <c r="A273" s="109" t="s">
        <v>3181</v>
      </c>
      <c r="B273" s="109" t="s">
        <v>2711</v>
      </c>
      <c r="C273" s="109" t="s">
        <v>3449</v>
      </c>
      <c r="D273" s="109" t="s">
        <v>3450</v>
      </c>
      <c r="E273" s="112"/>
      <c r="F273" s="110">
        <v>2</v>
      </c>
      <c r="G273" s="110">
        <v>0</v>
      </c>
      <c r="H273" s="111">
        <f t="shared" si="4"/>
        <v>0</v>
      </c>
    </row>
    <row r="274" spans="1:8" x14ac:dyDescent="0.25">
      <c r="A274" s="109" t="s">
        <v>3181</v>
      </c>
      <c r="B274" s="109" t="s">
        <v>2711</v>
      </c>
      <c r="C274" s="109" t="s">
        <v>3451</v>
      </c>
      <c r="D274" s="109" t="s">
        <v>3452</v>
      </c>
      <c r="E274" s="109" t="s">
        <v>3182</v>
      </c>
      <c r="F274" s="110">
        <v>7</v>
      </c>
      <c r="G274" s="110">
        <v>0</v>
      </c>
      <c r="H274" s="111">
        <f t="shared" si="4"/>
        <v>0</v>
      </c>
    </row>
    <row r="275" spans="1:8" x14ac:dyDescent="0.25">
      <c r="A275" s="109" t="s">
        <v>3181</v>
      </c>
      <c r="B275" s="109" t="s">
        <v>2711</v>
      </c>
      <c r="C275" s="109" t="s">
        <v>3453</v>
      </c>
      <c r="D275" s="109" t="s">
        <v>3454</v>
      </c>
      <c r="E275" s="112"/>
      <c r="F275" s="110">
        <v>3</v>
      </c>
      <c r="G275" s="110">
        <v>0</v>
      </c>
      <c r="H275" s="111">
        <f t="shared" si="4"/>
        <v>0</v>
      </c>
    </row>
    <row r="276" spans="1:8" x14ac:dyDescent="0.25">
      <c r="A276" s="109" t="s">
        <v>3181</v>
      </c>
      <c r="B276" s="109" t="s">
        <v>2711</v>
      </c>
      <c r="C276" s="109" t="s">
        <v>3455</v>
      </c>
      <c r="D276" s="109" t="s">
        <v>3456</v>
      </c>
      <c r="E276" s="109" t="s">
        <v>3182</v>
      </c>
      <c r="F276" s="110">
        <v>0</v>
      </c>
      <c r="G276" s="110">
        <v>0</v>
      </c>
      <c r="H276" s="111">
        <f t="shared" si="4"/>
        <v>0</v>
      </c>
    </row>
    <row r="277" spans="1:8" x14ac:dyDescent="0.25">
      <c r="A277" s="109" t="s">
        <v>3181</v>
      </c>
      <c r="B277" s="109" t="s">
        <v>2711</v>
      </c>
      <c r="C277" s="109" t="s">
        <v>3457</v>
      </c>
      <c r="D277" s="109" t="s">
        <v>3458</v>
      </c>
      <c r="E277" s="112"/>
      <c r="F277" s="110">
        <v>1</v>
      </c>
      <c r="G277" s="110">
        <v>210.44</v>
      </c>
      <c r="H277" s="111">
        <f t="shared" si="4"/>
        <v>210.44</v>
      </c>
    </row>
    <row r="278" spans="1:8" x14ac:dyDescent="0.25">
      <c r="A278" s="109" t="s">
        <v>3181</v>
      </c>
      <c r="B278" s="109" t="s">
        <v>2711</v>
      </c>
      <c r="C278" s="109" t="s">
        <v>3459</v>
      </c>
      <c r="D278" s="109" t="s">
        <v>3460</v>
      </c>
      <c r="E278" s="112"/>
      <c r="F278" s="110">
        <v>0</v>
      </c>
      <c r="G278" s="110">
        <v>0</v>
      </c>
      <c r="H278" s="111">
        <f t="shared" si="4"/>
        <v>0</v>
      </c>
    </row>
    <row r="279" spans="1:8" x14ac:dyDescent="0.25">
      <c r="A279" s="109" t="s">
        <v>3181</v>
      </c>
      <c r="B279" s="109" t="s">
        <v>2711</v>
      </c>
      <c r="C279" s="109" t="s">
        <v>3461</v>
      </c>
      <c r="D279" s="109" t="s">
        <v>3462</v>
      </c>
      <c r="E279" s="112"/>
      <c r="F279" s="110">
        <v>0</v>
      </c>
      <c r="G279" s="110">
        <v>214.5</v>
      </c>
      <c r="H279" s="111">
        <f t="shared" si="4"/>
        <v>0</v>
      </c>
    </row>
    <row r="280" spans="1:8" x14ac:dyDescent="0.25">
      <c r="A280" s="109" t="s">
        <v>3181</v>
      </c>
      <c r="B280" s="109" t="s">
        <v>2711</v>
      </c>
      <c r="C280" s="109" t="s">
        <v>3463</v>
      </c>
      <c r="D280" s="109" t="s">
        <v>3464</v>
      </c>
      <c r="E280" s="112"/>
      <c r="F280" s="110">
        <v>5</v>
      </c>
      <c r="G280" s="110">
        <v>6.3</v>
      </c>
      <c r="H280" s="111">
        <f t="shared" si="4"/>
        <v>31.5</v>
      </c>
    </row>
    <row r="281" spans="1:8" x14ac:dyDescent="0.25">
      <c r="A281" s="109" t="s">
        <v>3181</v>
      </c>
      <c r="B281" s="109" t="s">
        <v>2711</v>
      </c>
      <c r="C281" s="109" t="s">
        <v>3465</v>
      </c>
      <c r="D281" s="109" t="s">
        <v>3466</v>
      </c>
      <c r="E281" s="112"/>
      <c r="F281" s="110">
        <v>2</v>
      </c>
      <c r="G281" s="110">
        <v>0</v>
      </c>
      <c r="H281" s="111">
        <f t="shared" si="4"/>
        <v>0</v>
      </c>
    </row>
    <row r="282" spans="1:8" x14ac:dyDescent="0.25">
      <c r="A282" s="109" t="s">
        <v>3181</v>
      </c>
      <c r="B282" s="109" t="s">
        <v>2711</v>
      </c>
      <c r="C282" s="109" t="s">
        <v>3467</v>
      </c>
      <c r="D282" s="109" t="s">
        <v>3468</v>
      </c>
      <c r="E282" s="112"/>
      <c r="F282" s="110">
        <v>0</v>
      </c>
      <c r="G282" s="110">
        <v>0</v>
      </c>
      <c r="H282" s="111">
        <f t="shared" si="4"/>
        <v>0</v>
      </c>
    </row>
    <row r="283" spans="1:8" x14ac:dyDescent="0.25">
      <c r="A283" s="109" t="s">
        <v>3181</v>
      </c>
      <c r="B283" s="109" t="s">
        <v>2711</v>
      </c>
      <c r="C283" s="109" t="s">
        <v>3469</v>
      </c>
      <c r="D283" s="109" t="s">
        <v>3470</v>
      </c>
      <c r="E283" s="112"/>
      <c r="F283" s="110">
        <v>1</v>
      </c>
      <c r="G283" s="110">
        <v>0</v>
      </c>
      <c r="H283" s="111">
        <f t="shared" si="4"/>
        <v>0</v>
      </c>
    </row>
    <row r="284" spans="1:8" x14ac:dyDescent="0.25">
      <c r="A284" s="109" t="s">
        <v>3181</v>
      </c>
      <c r="B284" s="109" t="s">
        <v>2711</v>
      </c>
      <c r="C284" s="109" t="s">
        <v>3471</v>
      </c>
      <c r="D284" s="109" t="s">
        <v>3472</v>
      </c>
      <c r="E284" s="112"/>
      <c r="F284" s="110">
        <v>1</v>
      </c>
      <c r="G284" s="110">
        <v>0</v>
      </c>
      <c r="H284" s="111">
        <f t="shared" si="4"/>
        <v>0</v>
      </c>
    </row>
    <row r="285" spans="1:8" x14ac:dyDescent="0.25">
      <c r="A285" s="109" t="s">
        <v>3181</v>
      </c>
      <c r="B285" s="109" t="s">
        <v>2711</v>
      </c>
      <c r="C285" s="109" t="s">
        <v>3473</v>
      </c>
      <c r="D285" s="109" t="s">
        <v>3329</v>
      </c>
      <c r="E285" s="112"/>
      <c r="F285" s="110">
        <v>0</v>
      </c>
      <c r="G285" s="110">
        <v>0</v>
      </c>
      <c r="H285" s="111">
        <f t="shared" si="4"/>
        <v>0</v>
      </c>
    </row>
    <row r="286" spans="1:8" x14ac:dyDescent="0.25">
      <c r="A286" s="109" t="s">
        <v>3181</v>
      </c>
      <c r="B286" s="109" t="s">
        <v>2711</v>
      </c>
      <c r="C286" s="109" t="s">
        <v>3474</v>
      </c>
      <c r="D286" s="109" t="s">
        <v>3475</v>
      </c>
      <c r="E286" s="112"/>
      <c r="F286" s="110">
        <v>0</v>
      </c>
      <c r="G286" s="110">
        <v>0</v>
      </c>
      <c r="H286" s="111">
        <f t="shared" si="4"/>
        <v>0</v>
      </c>
    </row>
    <row r="287" spans="1:8" x14ac:dyDescent="0.25">
      <c r="A287" s="109" t="s">
        <v>3181</v>
      </c>
      <c r="B287" s="109" t="s">
        <v>2711</v>
      </c>
      <c r="C287" s="109" t="s">
        <v>3476</v>
      </c>
      <c r="D287" s="109" t="s">
        <v>3477</v>
      </c>
      <c r="E287" s="112"/>
      <c r="F287" s="110">
        <v>12</v>
      </c>
      <c r="G287" s="110">
        <v>30.95</v>
      </c>
      <c r="H287" s="111">
        <f t="shared" si="4"/>
        <v>371.4</v>
      </c>
    </row>
    <row r="288" spans="1:8" x14ac:dyDescent="0.25">
      <c r="A288" s="109" t="s">
        <v>3181</v>
      </c>
      <c r="B288" s="109" t="s">
        <v>2711</v>
      </c>
      <c r="C288" s="109" t="s">
        <v>3478</v>
      </c>
      <c r="D288" s="109" t="s">
        <v>3479</v>
      </c>
      <c r="E288" s="112"/>
      <c r="F288" s="110">
        <v>10</v>
      </c>
      <c r="G288" s="110">
        <v>1.97</v>
      </c>
      <c r="H288" s="111">
        <f t="shared" si="4"/>
        <v>19.7</v>
      </c>
    </row>
    <row r="289" spans="1:8" x14ac:dyDescent="0.25">
      <c r="A289" s="109" t="s">
        <v>3181</v>
      </c>
      <c r="B289" s="109" t="s">
        <v>2711</v>
      </c>
      <c r="C289" s="109" t="s">
        <v>3480</v>
      </c>
      <c r="D289" s="109" t="s">
        <v>3481</v>
      </c>
      <c r="E289" s="112"/>
      <c r="F289" s="110">
        <v>2</v>
      </c>
      <c r="G289" s="110">
        <v>5.89</v>
      </c>
      <c r="H289" s="111">
        <f t="shared" si="4"/>
        <v>11.78</v>
      </c>
    </row>
    <row r="290" spans="1:8" x14ac:dyDescent="0.25">
      <c r="A290" s="109" t="s">
        <v>3181</v>
      </c>
      <c r="B290" s="109" t="s">
        <v>2711</v>
      </c>
      <c r="C290" s="109" t="s">
        <v>3482</v>
      </c>
      <c r="D290" s="109" t="s">
        <v>3483</v>
      </c>
      <c r="E290" s="112"/>
      <c r="F290" s="110">
        <v>4</v>
      </c>
      <c r="G290" s="110">
        <v>6.28</v>
      </c>
      <c r="H290" s="111">
        <f t="shared" si="4"/>
        <v>25.12</v>
      </c>
    </row>
    <row r="291" spans="1:8" x14ac:dyDescent="0.25">
      <c r="A291" s="109" t="s">
        <v>3181</v>
      </c>
      <c r="B291" s="109" t="s">
        <v>2711</v>
      </c>
      <c r="C291" s="109" t="s">
        <v>3484</v>
      </c>
      <c r="D291" s="109" t="s">
        <v>3485</v>
      </c>
      <c r="E291" s="112"/>
      <c r="F291" s="110">
        <v>4</v>
      </c>
      <c r="G291" s="110">
        <v>8.1300000000000008</v>
      </c>
      <c r="H291" s="111">
        <f t="shared" si="4"/>
        <v>32.520000000000003</v>
      </c>
    </row>
    <row r="292" spans="1:8" x14ac:dyDescent="0.25">
      <c r="A292" s="109" t="s">
        <v>3181</v>
      </c>
      <c r="B292" s="109" t="s">
        <v>2711</v>
      </c>
      <c r="C292" s="109" t="s">
        <v>3486</v>
      </c>
      <c r="D292" s="109" t="s">
        <v>3487</v>
      </c>
      <c r="E292" s="112"/>
      <c r="F292" s="110">
        <v>50</v>
      </c>
      <c r="G292" s="110">
        <v>13.75</v>
      </c>
      <c r="H292" s="111">
        <f t="shared" si="4"/>
        <v>687.5</v>
      </c>
    </row>
    <row r="293" spans="1:8" x14ac:dyDescent="0.25">
      <c r="A293" s="109" t="s">
        <v>3181</v>
      </c>
      <c r="B293" s="109" t="s">
        <v>2711</v>
      </c>
      <c r="C293" s="109" t="s">
        <v>3488</v>
      </c>
      <c r="D293" s="109" t="s">
        <v>3489</v>
      </c>
      <c r="E293" s="112"/>
      <c r="F293" s="110">
        <v>1</v>
      </c>
      <c r="G293" s="110">
        <v>0</v>
      </c>
      <c r="H293" s="111">
        <f t="shared" si="4"/>
        <v>0</v>
      </c>
    </row>
    <row r="294" spans="1:8" x14ac:dyDescent="0.25">
      <c r="A294" s="109" t="s">
        <v>3181</v>
      </c>
      <c r="B294" s="109" t="s">
        <v>2711</v>
      </c>
      <c r="C294" s="109" t="s">
        <v>3490</v>
      </c>
      <c r="D294" s="109" t="s">
        <v>3491</v>
      </c>
      <c r="E294" s="112"/>
      <c r="F294" s="110">
        <v>0</v>
      </c>
      <c r="G294" s="110">
        <v>0</v>
      </c>
      <c r="H294" s="111">
        <f t="shared" si="4"/>
        <v>0</v>
      </c>
    </row>
    <row r="295" spans="1:8" x14ac:dyDescent="0.25">
      <c r="A295" s="109" t="s">
        <v>3181</v>
      </c>
      <c r="B295" s="109" t="s">
        <v>2711</v>
      </c>
      <c r="C295" s="109" t="s">
        <v>3492</v>
      </c>
      <c r="D295" s="109" t="s">
        <v>3493</v>
      </c>
      <c r="E295" s="112"/>
      <c r="F295" s="110">
        <v>0</v>
      </c>
      <c r="G295" s="110">
        <v>0</v>
      </c>
      <c r="H295" s="111">
        <f t="shared" si="4"/>
        <v>0</v>
      </c>
    </row>
    <row r="296" spans="1:8" x14ac:dyDescent="0.25">
      <c r="A296" s="109" t="s">
        <v>3181</v>
      </c>
      <c r="B296" s="109" t="s">
        <v>2711</v>
      </c>
      <c r="C296" s="109" t="s">
        <v>3494</v>
      </c>
      <c r="D296" s="109" t="s">
        <v>3495</v>
      </c>
      <c r="E296" s="112"/>
      <c r="F296" s="110">
        <v>2</v>
      </c>
      <c r="G296" s="110">
        <v>0</v>
      </c>
      <c r="H296" s="111">
        <f t="shared" si="4"/>
        <v>0</v>
      </c>
    </row>
    <row r="297" spans="1:8" x14ac:dyDescent="0.25">
      <c r="A297" s="109" t="s">
        <v>3181</v>
      </c>
      <c r="B297" s="109" t="s">
        <v>2711</v>
      </c>
      <c r="C297" s="109" t="s">
        <v>3496</v>
      </c>
      <c r="D297" s="109" t="s">
        <v>3497</v>
      </c>
      <c r="E297" s="112"/>
      <c r="F297" s="110">
        <v>10</v>
      </c>
      <c r="G297" s="110">
        <v>0</v>
      </c>
      <c r="H297" s="111">
        <f t="shared" si="4"/>
        <v>0</v>
      </c>
    </row>
    <row r="298" spans="1:8" x14ac:dyDescent="0.25">
      <c r="A298" s="109" t="s">
        <v>3181</v>
      </c>
      <c r="B298" s="109" t="s">
        <v>2711</v>
      </c>
      <c r="C298" s="109" t="s">
        <v>3498</v>
      </c>
      <c r="D298" s="109" t="s">
        <v>3499</v>
      </c>
      <c r="E298" s="112"/>
      <c r="F298" s="110">
        <v>8</v>
      </c>
      <c r="G298" s="110">
        <v>0</v>
      </c>
      <c r="H298" s="111">
        <f t="shared" si="4"/>
        <v>0</v>
      </c>
    </row>
    <row r="299" spans="1:8" x14ac:dyDescent="0.25">
      <c r="A299" s="109" t="s">
        <v>3181</v>
      </c>
      <c r="B299" s="109" t="s">
        <v>2711</v>
      </c>
      <c r="C299" s="109" t="s">
        <v>3500</v>
      </c>
      <c r="D299" s="109" t="s">
        <v>3501</v>
      </c>
      <c r="E299" s="112"/>
      <c r="F299" s="110">
        <v>5</v>
      </c>
      <c r="G299" s="110">
        <v>0</v>
      </c>
      <c r="H299" s="111">
        <f t="shared" si="4"/>
        <v>0</v>
      </c>
    </row>
    <row r="300" spans="1:8" x14ac:dyDescent="0.25">
      <c r="A300" s="109" t="s">
        <v>3181</v>
      </c>
      <c r="B300" s="109" t="s">
        <v>2711</v>
      </c>
      <c r="C300" s="109" t="s">
        <v>3502</v>
      </c>
      <c r="D300" s="109" t="s">
        <v>3503</v>
      </c>
      <c r="E300" s="112"/>
      <c r="F300" s="110">
        <v>2</v>
      </c>
      <c r="G300" s="110">
        <v>0</v>
      </c>
      <c r="H300" s="111">
        <f t="shared" si="4"/>
        <v>0</v>
      </c>
    </row>
    <row r="301" spans="1:8" x14ac:dyDescent="0.25">
      <c r="A301" s="109" t="s">
        <v>3181</v>
      </c>
      <c r="B301" s="109" t="s">
        <v>2711</v>
      </c>
      <c r="C301" s="109" t="s">
        <v>3504</v>
      </c>
      <c r="D301" s="109" t="s">
        <v>3505</v>
      </c>
      <c r="E301" s="112"/>
      <c r="F301" s="110">
        <v>7</v>
      </c>
      <c r="G301" s="110">
        <v>0</v>
      </c>
      <c r="H301" s="111">
        <f t="shared" si="4"/>
        <v>0</v>
      </c>
    </row>
    <row r="302" spans="1:8" x14ac:dyDescent="0.25">
      <c r="A302" s="109" t="s">
        <v>3181</v>
      </c>
      <c r="B302" s="109" t="s">
        <v>2711</v>
      </c>
      <c r="C302" s="109" t="s">
        <v>3506</v>
      </c>
      <c r="D302" s="109" t="s">
        <v>3507</v>
      </c>
      <c r="E302" s="112"/>
      <c r="F302" s="110">
        <v>1</v>
      </c>
      <c r="G302" s="110">
        <v>0</v>
      </c>
      <c r="H302" s="111">
        <f t="shared" si="4"/>
        <v>0</v>
      </c>
    </row>
    <row r="303" spans="1:8" x14ac:dyDescent="0.25">
      <c r="A303" s="109" t="s">
        <v>3181</v>
      </c>
      <c r="B303" s="109" t="s">
        <v>2711</v>
      </c>
      <c r="C303" s="109" t="s">
        <v>3508</v>
      </c>
      <c r="D303" s="109" t="s">
        <v>3509</v>
      </c>
      <c r="E303" s="112"/>
      <c r="F303" s="110">
        <v>1</v>
      </c>
      <c r="G303" s="110">
        <v>0</v>
      </c>
      <c r="H303" s="111">
        <f t="shared" si="4"/>
        <v>0</v>
      </c>
    </row>
    <row r="304" spans="1:8" x14ac:dyDescent="0.25">
      <c r="A304" s="109" t="s">
        <v>3181</v>
      </c>
      <c r="B304" s="109" t="s">
        <v>2711</v>
      </c>
      <c r="C304" s="109" t="s">
        <v>3510</v>
      </c>
      <c r="D304" s="109" t="s">
        <v>3511</v>
      </c>
      <c r="E304" s="112"/>
      <c r="F304" s="110">
        <v>3</v>
      </c>
      <c r="G304" s="110">
        <v>7.17</v>
      </c>
      <c r="H304" s="111">
        <f t="shared" si="4"/>
        <v>21.509999999999998</v>
      </c>
    </row>
    <row r="305" spans="1:8" x14ac:dyDescent="0.25">
      <c r="A305" s="109" t="s">
        <v>3181</v>
      </c>
      <c r="B305" s="109" t="s">
        <v>2711</v>
      </c>
      <c r="C305" s="109" t="s">
        <v>3512</v>
      </c>
      <c r="D305" s="109" t="s">
        <v>3513</v>
      </c>
      <c r="E305" s="112"/>
      <c r="F305" s="110">
        <v>1</v>
      </c>
      <c r="G305" s="110">
        <v>0</v>
      </c>
      <c r="H305" s="111">
        <f t="shared" si="4"/>
        <v>0</v>
      </c>
    </row>
    <row r="306" spans="1:8" x14ac:dyDescent="0.25">
      <c r="A306" s="109" t="s">
        <v>3181</v>
      </c>
      <c r="B306" s="109" t="s">
        <v>2711</v>
      </c>
      <c r="C306" s="109" t="s">
        <v>3514</v>
      </c>
      <c r="D306" s="109" t="s">
        <v>3515</v>
      </c>
      <c r="E306" s="112"/>
      <c r="F306" s="110">
        <v>3</v>
      </c>
      <c r="G306" s="110">
        <v>0</v>
      </c>
      <c r="H306" s="111">
        <f t="shared" si="4"/>
        <v>0</v>
      </c>
    </row>
    <row r="307" spans="1:8" x14ac:dyDescent="0.25">
      <c r="A307" s="109" t="s">
        <v>3181</v>
      </c>
      <c r="B307" s="109" t="s">
        <v>2711</v>
      </c>
      <c r="C307" s="109" t="s">
        <v>3516</v>
      </c>
      <c r="D307" s="109" t="s">
        <v>3517</v>
      </c>
      <c r="E307" s="112"/>
      <c r="F307" s="110">
        <v>10</v>
      </c>
      <c r="G307" s="110">
        <v>0</v>
      </c>
      <c r="H307" s="111">
        <f t="shared" si="4"/>
        <v>0</v>
      </c>
    </row>
    <row r="308" spans="1:8" x14ac:dyDescent="0.25">
      <c r="A308" s="109" t="s">
        <v>3181</v>
      </c>
      <c r="B308" s="109" t="s">
        <v>2711</v>
      </c>
      <c r="C308" s="109" t="s">
        <v>3518</v>
      </c>
      <c r="D308" s="109" t="s">
        <v>3519</v>
      </c>
      <c r="E308" s="112"/>
      <c r="F308" s="110">
        <v>0</v>
      </c>
      <c r="G308" s="110">
        <v>0</v>
      </c>
      <c r="H308" s="111">
        <f t="shared" si="4"/>
        <v>0</v>
      </c>
    </row>
    <row r="309" spans="1:8" x14ac:dyDescent="0.25">
      <c r="A309" s="109" t="s">
        <v>3181</v>
      </c>
      <c r="B309" s="109" t="s">
        <v>2711</v>
      </c>
      <c r="C309" s="109" t="s">
        <v>3520</v>
      </c>
      <c r="D309" s="109" t="s">
        <v>3521</v>
      </c>
      <c r="E309" s="112"/>
      <c r="F309" s="110">
        <v>1</v>
      </c>
      <c r="G309" s="110">
        <v>543.20000000000005</v>
      </c>
      <c r="H309" s="111">
        <f t="shared" si="4"/>
        <v>543.20000000000005</v>
      </c>
    </row>
    <row r="310" spans="1:8" x14ac:dyDescent="0.25">
      <c r="A310" s="109" t="s">
        <v>3181</v>
      </c>
      <c r="B310" s="109" t="s">
        <v>2711</v>
      </c>
      <c r="C310" s="109" t="s">
        <v>3522</v>
      </c>
      <c r="D310" s="109" t="s">
        <v>3523</v>
      </c>
      <c r="E310" s="112"/>
      <c r="F310" s="110">
        <v>1</v>
      </c>
      <c r="G310" s="110">
        <v>210</v>
      </c>
      <c r="H310" s="111">
        <f t="shared" si="4"/>
        <v>210</v>
      </c>
    </row>
    <row r="311" spans="1:8" x14ac:dyDescent="0.25">
      <c r="A311" s="109" t="s">
        <v>3181</v>
      </c>
      <c r="B311" s="109" t="s">
        <v>2711</v>
      </c>
      <c r="C311" s="109" t="s">
        <v>3524</v>
      </c>
      <c r="D311" s="109" t="s">
        <v>3525</v>
      </c>
      <c r="E311" s="112"/>
      <c r="F311" s="110">
        <v>5</v>
      </c>
      <c r="G311" s="110">
        <v>2.11</v>
      </c>
      <c r="H311" s="111">
        <f t="shared" si="4"/>
        <v>10.549999999999999</v>
      </c>
    </row>
    <row r="312" spans="1:8" x14ac:dyDescent="0.25">
      <c r="A312" s="109" t="s">
        <v>3181</v>
      </c>
      <c r="B312" s="109" t="s">
        <v>2711</v>
      </c>
      <c r="C312" s="109" t="s">
        <v>3526</v>
      </c>
      <c r="D312" s="109" t="s">
        <v>3527</v>
      </c>
      <c r="E312" s="112"/>
      <c r="F312" s="110">
        <v>1</v>
      </c>
      <c r="G312" s="110">
        <v>385.5</v>
      </c>
      <c r="H312" s="111">
        <f t="shared" si="4"/>
        <v>385.5</v>
      </c>
    </row>
    <row r="313" spans="1:8" x14ac:dyDescent="0.25">
      <c r="A313" s="109" t="s">
        <v>3181</v>
      </c>
      <c r="B313" s="109" t="s">
        <v>2711</v>
      </c>
      <c r="C313" s="109" t="s">
        <v>3528</v>
      </c>
      <c r="D313" s="109" t="s">
        <v>3529</v>
      </c>
      <c r="E313" s="112"/>
      <c r="F313" s="110">
        <v>0</v>
      </c>
      <c r="G313" s="110">
        <v>0</v>
      </c>
      <c r="H313" s="111">
        <f t="shared" si="4"/>
        <v>0</v>
      </c>
    </row>
    <row r="314" spans="1:8" x14ac:dyDescent="0.25">
      <c r="A314" s="109" t="s">
        <v>3181</v>
      </c>
      <c r="B314" s="109" t="s">
        <v>2711</v>
      </c>
      <c r="C314" s="109" t="s">
        <v>3530</v>
      </c>
      <c r="D314" s="109" t="s">
        <v>3531</v>
      </c>
      <c r="E314" s="112"/>
      <c r="F314" s="110">
        <v>1</v>
      </c>
      <c r="G314" s="110">
        <v>34.5</v>
      </c>
      <c r="H314" s="111">
        <f t="shared" si="4"/>
        <v>34.5</v>
      </c>
    </row>
    <row r="315" spans="1:8" x14ac:dyDescent="0.25">
      <c r="A315" s="109" t="s">
        <v>3181</v>
      </c>
      <c r="B315" s="109" t="s">
        <v>2711</v>
      </c>
      <c r="C315" s="109" t="s">
        <v>3532</v>
      </c>
      <c r="D315" s="109" t="s">
        <v>3533</v>
      </c>
      <c r="E315" s="112"/>
      <c r="F315" s="110">
        <v>0</v>
      </c>
      <c r="G315" s="110">
        <v>0</v>
      </c>
      <c r="H315" s="111">
        <f t="shared" si="4"/>
        <v>0</v>
      </c>
    </row>
    <row r="316" spans="1:8" x14ac:dyDescent="0.25">
      <c r="A316" s="109" t="s">
        <v>3181</v>
      </c>
      <c r="B316" s="109" t="s">
        <v>2711</v>
      </c>
      <c r="C316" s="109" t="s">
        <v>3534</v>
      </c>
      <c r="D316" s="109" t="s">
        <v>3535</v>
      </c>
      <c r="E316" s="112"/>
      <c r="F316" s="110">
        <v>0</v>
      </c>
      <c r="G316" s="110">
        <v>0</v>
      </c>
      <c r="H316" s="111">
        <f t="shared" si="4"/>
        <v>0</v>
      </c>
    </row>
    <row r="317" spans="1:8" x14ac:dyDescent="0.25">
      <c r="A317" s="109" t="s">
        <v>3181</v>
      </c>
      <c r="B317" s="109" t="s">
        <v>2711</v>
      </c>
      <c r="C317" s="109" t="s">
        <v>3536</v>
      </c>
      <c r="D317" s="109" t="s">
        <v>3537</v>
      </c>
      <c r="E317" s="112"/>
      <c r="F317" s="110">
        <v>0</v>
      </c>
      <c r="G317" s="110">
        <v>0</v>
      </c>
      <c r="H317" s="111">
        <f t="shared" si="4"/>
        <v>0</v>
      </c>
    </row>
    <row r="318" spans="1:8" x14ac:dyDescent="0.25">
      <c r="A318" s="109" t="s">
        <v>3181</v>
      </c>
      <c r="B318" s="109" t="s">
        <v>2711</v>
      </c>
      <c r="C318" s="109" t="s">
        <v>3538</v>
      </c>
      <c r="D318" s="109" t="s">
        <v>3539</v>
      </c>
      <c r="E318" s="112"/>
      <c r="F318" s="110">
        <v>32</v>
      </c>
      <c r="G318" s="110">
        <v>0.5</v>
      </c>
      <c r="H318" s="111">
        <f t="shared" si="4"/>
        <v>16</v>
      </c>
    </row>
    <row r="319" spans="1:8" x14ac:dyDescent="0.25">
      <c r="A319" s="109" t="s">
        <v>3181</v>
      </c>
      <c r="B319" s="109" t="s">
        <v>2711</v>
      </c>
      <c r="C319" s="109" t="s">
        <v>3540</v>
      </c>
      <c r="D319" s="109" t="s">
        <v>3541</v>
      </c>
      <c r="E319" s="112"/>
      <c r="F319" s="110">
        <v>4</v>
      </c>
      <c r="G319" s="110">
        <v>6.86</v>
      </c>
      <c r="H319" s="111">
        <f t="shared" si="4"/>
        <v>27.44</v>
      </c>
    </row>
    <row r="320" spans="1:8" x14ac:dyDescent="0.25">
      <c r="A320" s="109" t="s">
        <v>3181</v>
      </c>
      <c r="B320" s="109" t="s">
        <v>2711</v>
      </c>
      <c r="C320" s="109" t="s">
        <v>3542</v>
      </c>
      <c r="D320" s="109" t="s">
        <v>3543</v>
      </c>
      <c r="E320" s="112"/>
      <c r="F320" s="110">
        <v>2</v>
      </c>
      <c r="G320" s="110">
        <v>9.75</v>
      </c>
      <c r="H320" s="111">
        <f t="shared" si="4"/>
        <v>19.5</v>
      </c>
    </row>
    <row r="321" spans="1:8" x14ac:dyDescent="0.25">
      <c r="A321" s="109" t="s">
        <v>3181</v>
      </c>
      <c r="B321" s="109" t="s">
        <v>2711</v>
      </c>
      <c r="C321" s="109" t="s">
        <v>3544</v>
      </c>
      <c r="D321" s="109" t="s">
        <v>3545</v>
      </c>
      <c r="E321" s="112"/>
      <c r="F321" s="110">
        <v>3</v>
      </c>
      <c r="G321" s="110">
        <v>17.22</v>
      </c>
      <c r="H321" s="111">
        <f t="shared" si="4"/>
        <v>51.66</v>
      </c>
    </row>
    <row r="322" spans="1:8" x14ac:dyDescent="0.25">
      <c r="A322" s="109" t="s">
        <v>3181</v>
      </c>
      <c r="B322" s="109" t="s">
        <v>2711</v>
      </c>
      <c r="C322" s="109" t="s">
        <v>3546</v>
      </c>
      <c r="D322" s="109" t="s">
        <v>3547</v>
      </c>
      <c r="E322" s="112"/>
      <c r="F322" s="110">
        <v>54</v>
      </c>
      <c r="G322" s="110">
        <v>13.75</v>
      </c>
      <c r="H322" s="111">
        <f t="shared" si="4"/>
        <v>742.5</v>
      </c>
    </row>
    <row r="323" spans="1:8" x14ac:dyDescent="0.25">
      <c r="A323" s="109" t="s">
        <v>3181</v>
      </c>
      <c r="B323" s="109" t="s">
        <v>2711</v>
      </c>
      <c r="C323" s="109" t="s">
        <v>3548</v>
      </c>
      <c r="D323" s="109" t="s">
        <v>3549</v>
      </c>
      <c r="E323" s="112"/>
      <c r="F323" s="110">
        <v>1</v>
      </c>
      <c r="G323" s="110">
        <v>148</v>
      </c>
      <c r="H323" s="111">
        <f t="shared" si="4"/>
        <v>148</v>
      </c>
    </row>
    <row r="324" spans="1:8" x14ac:dyDescent="0.25">
      <c r="A324" s="109" t="s">
        <v>3181</v>
      </c>
      <c r="B324" s="109" t="s">
        <v>2711</v>
      </c>
      <c r="C324" s="109" t="s">
        <v>3550</v>
      </c>
      <c r="D324" s="109" t="s">
        <v>3551</v>
      </c>
      <c r="E324" s="112"/>
      <c r="F324" s="110">
        <v>4</v>
      </c>
      <c r="G324" s="110">
        <v>4.8</v>
      </c>
      <c r="H324" s="111">
        <f t="shared" si="4"/>
        <v>19.2</v>
      </c>
    </row>
    <row r="325" spans="1:8" x14ac:dyDescent="0.25">
      <c r="A325" s="109" t="s">
        <v>3181</v>
      </c>
      <c r="B325" s="109" t="s">
        <v>2711</v>
      </c>
      <c r="C325" s="109" t="s">
        <v>3552</v>
      </c>
      <c r="D325" s="109" t="s">
        <v>3553</v>
      </c>
      <c r="E325" s="112"/>
      <c r="F325" s="110">
        <v>4</v>
      </c>
      <c r="G325" s="110">
        <v>6.2</v>
      </c>
      <c r="H325" s="111">
        <f t="shared" si="4"/>
        <v>24.8</v>
      </c>
    </row>
    <row r="326" spans="1:8" x14ac:dyDescent="0.25">
      <c r="A326" s="109" t="s">
        <v>3181</v>
      </c>
      <c r="B326" s="109" t="s">
        <v>2711</v>
      </c>
      <c r="C326" s="109" t="s">
        <v>3554</v>
      </c>
      <c r="D326" s="109" t="s">
        <v>3555</v>
      </c>
      <c r="E326" s="112"/>
      <c r="F326" s="110">
        <v>2</v>
      </c>
      <c r="G326" s="110">
        <v>4.8</v>
      </c>
      <c r="H326" s="111">
        <f t="shared" ref="H326:H389" si="5">G326*F326</f>
        <v>9.6</v>
      </c>
    </row>
    <row r="327" spans="1:8" x14ac:dyDescent="0.25">
      <c r="A327" s="109" t="s">
        <v>2672</v>
      </c>
      <c r="B327" s="109" t="s">
        <v>3556</v>
      </c>
      <c r="C327" s="109" t="s">
        <v>3557</v>
      </c>
      <c r="D327" s="109" t="s">
        <v>3558</v>
      </c>
      <c r="E327" s="109" t="s">
        <v>3182</v>
      </c>
      <c r="F327" s="110">
        <v>2</v>
      </c>
      <c r="G327" s="110">
        <v>38.479999999999997</v>
      </c>
      <c r="H327" s="111">
        <f t="shared" si="5"/>
        <v>76.959999999999994</v>
      </c>
    </row>
    <row r="328" spans="1:8" x14ac:dyDescent="0.25">
      <c r="A328" s="109" t="s">
        <v>2672</v>
      </c>
      <c r="B328" s="109" t="s">
        <v>3556</v>
      </c>
      <c r="C328" s="109" t="s">
        <v>3559</v>
      </c>
      <c r="D328" s="109" t="s">
        <v>3560</v>
      </c>
      <c r="E328" s="109" t="s">
        <v>3182</v>
      </c>
      <c r="F328" s="110">
        <v>2</v>
      </c>
      <c r="G328" s="110">
        <v>150</v>
      </c>
      <c r="H328" s="111">
        <f t="shared" si="5"/>
        <v>300</v>
      </c>
    </row>
    <row r="329" spans="1:8" x14ac:dyDescent="0.25">
      <c r="A329" s="109" t="s">
        <v>2672</v>
      </c>
      <c r="B329" s="109" t="s">
        <v>3556</v>
      </c>
      <c r="C329" s="109" t="s">
        <v>3561</v>
      </c>
      <c r="D329" s="109" t="s">
        <v>3562</v>
      </c>
      <c r="E329" s="112"/>
      <c r="F329" s="110">
        <v>2</v>
      </c>
      <c r="G329" s="110">
        <v>56.57</v>
      </c>
      <c r="H329" s="111">
        <f t="shared" si="5"/>
        <v>113.14</v>
      </c>
    </row>
    <row r="330" spans="1:8" x14ac:dyDescent="0.25">
      <c r="A330" s="109" t="s">
        <v>2672</v>
      </c>
      <c r="B330" s="109" t="s">
        <v>3556</v>
      </c>
      <c r="C330" s="109" t="s">
        <v>3563</v>
      </c>
      <c r="D330" s="109" t="s">
        <v>3564</v>
      </c>
      <c r="E330" s="112"/>
      <c r="F330" s="110">
        <v>4</v>
      </c>
      <c r="G330" s="110">
        <v>50.76</v>
      </c>
      <c r="H330" s="111">
        <f t="shared" si="5"/>
        <v>203.04</v>
      </c>
    </row>
    <row r="331" spans="1:8" x14ac:dyDescent="0.25">
      <c r="A331" s="109" t="s">
        <v>2672</v>
      </c>
      <c r="B331" s="109" t="s">
        <v>3556</v>
      </c>
      <c r="C331" s="109" t="s">
        <v>3565</v>
      </c>
      <c r="D331" s="109" t="s">
        <v>3566</v>
      </c>
      <c r="E331" s="112"/>
      <c r="F331" s="110">
        <v>2</v>
      </c>
      <c r="G331" s="110">
        <v>11.78</v>
      </c>
      <c r="H331" s="111">
        <f t="shared" si="5"/>
        <v>23.56</v>
      </c>
    </row>
    <row r="332" spans="1:8" x14ac:dyDescent="0.25">
      <c r="A332" s="109" t="s">
        <v>2672</v>
      </c>
      <c r="B332" s="109" t="s">
        <v>3556</v>
      </c>
      <c r="C332" s="109" t="s">
        <v>3567</v>
      </c>
      <c r="D332" s="109" t="s">
        <v>3568</v>
      </c>
      <c r="E332" s="112"/>
      <c r="F332" s="110">
        <v>1</v>
      </c>
      <c r="G332" s="110">
        <v>81.7</v>
      </c>
      <c r="H332" s="111">
        <f t="shared" si="5"/>
        <v>81.7</v>
      </c>
    </row>
    <row r="333" spans="1:8" x14ac:dyDescent="0.25">
      <c r="A333" s="109" t="s">
        <v>2672</v>
      </c>
      <c r="B333" s="109" t="s">
        <v>3556</v>
      </c>
      <c r="C333" s="109" t="s">
        <v>3569</v>
      </c>
      <c r="D333" s="109" t="s">
        <v>3570</v>
      </c>
      <c r="E333" s="112"/>
      <c r="F333" s="110">
        <v>1</v>
      </c>
      <c r="G333" s="110">
        <v>37.909999999999997</v>
      </c>
      <c r="H333" s="111">
        <f t="shared" si="5"/>
        <v>37.909999999999997</v>
      </c>
    </row>
    <row r="334" spans="1:8" x14ac:dyDescent="0.25">
      <c r="A334" s="109" t="s">
        <v>2672</v>
      </c>
      <c r="B334" s="109" t="s">
        <v>2673</v>
      </c>
      <c r="C334" s="109" t="s">
        <v>3571</v>
      </c>
      <c r="D334" s="109" t="s">
        <v>3572</v>
      </c>
      <c r="E334" s="109" t="s">
        <v>3182</v>
      </c>
      <c r="F334" s="110">
        <v>13</v>
      </c>
      <c r="G334" s="110">
        <v>0</v>
      </c>
      <c r="H334" s="111">
        <f t="shared" si="5"/>
        <v>0</v>
      </c>
    </row>
    <row r="335" spans="1:8" x14ac:dyDescent="0.25">
      <c r="A335" s="109" t="s">
        <v>2672</v>
      </c>
      <c r="B335" s="109" t="s">
        <v>2673</v>
      </c>
      <c r="C335" s="109" t="s">
        <v>3573</v>
      </c>
      <c r="D335" s="109" t="s">
        <v>3574</v>
      </c>
      <c r="E335" s="109" t="s">
        <v>3182</v>
      </c>
      <c r="F335" s="110">
        <v>0</v>
      </c>
      <c r="G335" s="110">
        <v>0</v>
      </c>
      <c r="H335" s="111">
        <f t="shared" si="5"/>
        <v>0</v>
      </c>
    </row>
    <row r="336" spans="1:8" x14ac:dyDescent="0.25">
      <c r="A336" s="109" t="s">
        <v>2672</v>
      </c>
      <c r="B336" s="109" t="s">
        <v>2673</v>
      </c>
      <c r="C336" s="109" t="s">
        <v>1188</v>
      </c>
      <c r="D336" s="109" t="s">
        <v>1189</v>
      </c>
      <c r="E336" s="109" t="s">
        <v>3182</v>
      </c>
      <c r="F336" s="110">
        <v>2</v>
      </c>
      <c r="G336" s="110">
        <v>131.46</v>
      </c>
      <c r="H336" s="111">
        <f t="shared" si="5"/>
        <v>262.92</v>
      </c>
    </row>
    <row r="337" spans="1:8" x14ac:dyDescent="0.25">
      <c r="A337" s="109" t="s">
        <v>2672</v>
      </c>
      <c r="B337" s="109" t="s">
        <v>2673</v>
      </c>
      <c r="C337" s="109" t="s">
        <v>3575</v>
      </c>
      <c r="D337" s="109" t="s">
        <v>3576</v>
      </c>
      <c r="E337" s="109" t="s">
        <v>3182</v>
      </c>
      <c r="F337" s="110">
        <v>1</v>
      </c>
      <c r="G337" s="110">
        <v>322.39999999999998</v>
      </c>
      <c r="H337" s="111">
        <f t="shared" si="5"/>
        <v>322.39999999999998</v>
      </c>
    </row>
    <row r="338" spans="1:8" x14ac:dyDescent="0.25">
      <c r="A338" s="109" t="s">
        <v>2672</v>
      </c>
      <c r="B338" s="109" t="s">
        <v>2673</v>
      </c>
      <c r="C338" s="109" t="s">
        <v>3577</v>
      </c>
      <c r="D338" s="109" t="s">
        <v>3578</v>
      </c>
      <c r="E338" s="109" t="s">
        <v>3182</v>
      </c>
      <c r="F338" s="110">
        <v>9</v>
      </c>
      <c r="G338" s="110">
        <v>0</v>
      </c>
      <c r="H338" s="111">
        <f t="shared" si="5"/>
        <v>0</v>
      </c>
    </row>
    <row r="339" spans="1:8" x14ac:dyDescent="0.25">
      <c r="A339" s="109" t="s">
        <v>2672</v>
      </c>
      <c r="B339" s="109" t="s">
        <v>2673</v>
      </c>
      <c r="C339" s="109" t="s">
        <v>3579</v>
      </c>
      <c r="D339" s="109" t="s">
        <v>3580</v>
      </c>
      <c r="E339" s="112"/>
      <c r="F339" s="110">
        <v>11</v>
      </c>
      <c r="G339" s="110">
        <v>3.46</v>
      </c>
      <c r="H339" s="111">
        <f t="shared" si="5"/>
        <v>38.06</v>
      </c>
    </row>
    <row r="340" spans="1:8" x14ac:dyDescent="0.25">
      <c r="A340" s="109" t="s">
        <v>2672</v>
      </c>
      <c r="B340" s="109" t="s">
        <v>2673</v>
      </c>
      <c r="C340" s="109" t="s">
        <v>3581</v>
      </c>
      <c r="D340" s="109" t="s">
        <v>3582</v>
      </c>
      <c r="E340" s="112"/>
      <c r="F340" s="110">
        <v>2</v>
      </c>
      <c r="G340" s="110">
        <v>0</v>
      </c>
      <c r="H340" s="111">
        <f t="shared" si="5"/>
        <v>0</v>
      </c>
    </row>
    <row r="341" spans="1:8" x14ac:dyDescent="0.25">
      <c r="A341" s="109" t="s">
        <v>2672</v>
      </c>
      <c r="B341" s="109" t="s">
        <v>2673</v>
      </c>
      <c r="C341" s="109" t="s">
        <v>3583</v>
      </c>
      <c r="D341" s="109" t="s">
        <v>3584</v>
      </c>
      <c r="E341" s="109" t="s">
        <v>3182</v>
      </c>
      <c r="F341" s="110">
        <v>1</v>
      </c>
      <c r="G341" s="110">
        <v>87</v>
      </c>
      <c r="H341" s="111">
        <f t="shared" si="5"/>
        <v>87</v>
      </c>
    </row>
    <row r="342" spans="1:8" x14ac:dyDescent="0.25">
      <c r="A342" s="109" t="s">
        <v>2672</v>
      </c>
      <c r="B342" s="109" t="s">
        <v>2673</v>
      </c>
      <c r="C342" s="109" t="s">
        <v>3585</v>
      </c>
      <c r="D342" s="109" t="s">
        <v>3586</v>
      </c>
      <c r="E342" s="112"/>
      <c r="F342" s="110">
        <v>1</v>
      </c>
      <c r="G342" s="110">
        <v>0</v>
      </c>
      <c r="H342" s="111">
        <f t="shared" si="5"/>
        <v>0</v>
      </c>
    </row>
    <row r="343" spans="1:8" x14ac:dyDescent="0.25">
      <c r="A343" s="109" t="s">
        <v>2672</v>
      </c>
      <c r="B343" s="109" t="s">
        <v>2673</v>
      </c>
      <c r="C343" s="109" t="s">
        <v>3587</v>
      </c>
      <c r="D343" s="109" t="s">
        <v>3588</v>
      </c>
      <c r="E343" s="112"/>
      <c r="F343" s="110">
        <v>1</v>
      </c>
      <c r="G343" s="110">
        <v>0</v>
      </c>
      <c r="H343" s="111">
        <f t="shared" si="5"/>
        <v>0</v>
      </c>
    </row>
    <row r="344" spans="1:8" x14ac:dyDescent="0.25">
      <c r="A344" s="109" t="s">
        <v>2672</v>
      </c>
      <c r="B344" s="109" t="s">
        <v>2673</v>
      </c>
      <c r="C344" s="109" t="s">
        <v>3589</v>
      </c>
      <c r="D344" s="109" t="s">
        <v>3590</v>
      </c>
      <c r="E344" s="112"/>
      <c r="F344" s="110">
        <v>1</v>
      </c>
      <c r="G344" s="110">
        <v>301.39999999999998</v>
      </c>
      <c r="H344" s="111">
        <f t="shared" si="5"/>
        <v>301.39999999999998</v>
      </c>
    </row>
    <row r="345" spans="1:8" x14ac:dyDescent="0.25">
      <c r="A345" s="109" t="s">
        <v>2672</v>
      </c>
      <c r="B345" s="109" t="s">
        <v>2674</v>
      </c>
      <c r="C345" s="109" t="s">
        <v>3591</v>
      </c>
      <c r="D345" s="109" t="s">
        <v>1152</v>
      </c>
      <c r="E345" s="109" t="s">
        <v>3182</v>
      </c>
      <c r="F345" s="110">
        <v>7</v>
      </c>
      <c r="G345" s="110">
        <v>128</v>
      </c>
      <c r="H345" s="111">
        <f t="shared" si="5"/>
        <v>896</v>
      </c>
    </row>
    <row r="346" spans="1:8" x14ac:dyDescent="0.25">
      <c r="A346" s="109" t="s">
        <v>2672</v>
      </c>
      <c r="B346" s="109" t="s">
        <v>2674</v>
      </c>
      <c r="C346" s="109" t="s">
        <v>3592</v>
      </c>
      <c r="D346" s="109" t="s">
        <v>1161</v>
      </c>
      <c r="E346" s="109" t="s">
        <v>3182</v>
      </c>
      <c r="F346" s="110">
        <v>0</v>
      </c>
      <c r="G346" s="110">
        <v>0</v>
      </c>
      <c r="H346" s="111">
        <f t="shared" si="5"/>
        <v>0</v>
      </c>
    </row>
    <row r="347" spans="1:8" x14ac:dyDescent="0.25">
      <c r="A347" s="109" t="s">
        <v>2672</v>
      </c>
      <c r="B347" s="109" t="s">
        <v>2674</v>
      </c>
      <c r="C347" s="109" t="s">
        <v>3593</v>
      </c>
      <c r="D347" s="109" t="s">
        <v>1163</v>
      </c>
      <c r="E347" s="109" t="s">
        <v>3182</v>
      </c>
      <c r="F347" s="110">
        <v>1</v>
      </c>
      <c r="G347" s="110">
        <v>120</v>
      </c>
      <c r="H347" s="111">
        <f t="shared" si="5"/>
        <v>120</v>
      </c>
    </row>
    <row r="348" spans="1:8" x14ac:dyDescent="0.25">
      <c r="A348" s="109" t="s">
        <v>2672</v>
      </c>
      <c r="B348" s="109" t="s">
        <v>2674</v>
      </c>
      <c r="C348" s="109" t="s">
        <v>3594</v>
      </c>
      <c r="D348" s="109" t="s">
        <v>1153</v>
      </c>
      <c r="E348" s="109" t="s">
        <v>3182</v>
      </c>
      <c r="F348" s="110">
        <v>2</v>
      </c>
      <c r="G348" s="110">
        <v>234</v>
      </c>
      <c r="H348" s="111">
        <f t="shared" si="5"/>
        <v>468</v>
      </c>
    </row>
    <row r="349" spans="1:8" x14ac:dyDescent="0.25">
      <c r="A349" s="109" t="s">
        <v>2672</v>
      </c>
      <c r="B349" s="109" t="s">
        <v>2674</v>
      </c>
      <c r="C349" s="109" t="s">
        <v>3595</v>
      </c>
      <c r="D349" s="109" t="s">
        <v>3596</v>
      </c>
      <c r="E349" s="109" t="s">
        <v>3182</v>
      </c>
      <c r="F349" s="110">
        <v>2</v>
      </c>
      <c r="G349" s="110">
        <v>128</v>
      </c>
      <c r="H349" s="111">
        <f t="shared" si="5"/>
        <v>256</v>
      </c>
    </row>
    <row r="350" spans="1:8" x14ac:dyDescent="0.25">
      <c r="A350" s="109" t="s">
        <v>2672</v>
      </c>
      <c r="B350" s="109" t="s">
        <v>2675</v>
      </c>
      <c r="C350" s="109" t="s">
        <v>3597</v>
      </c>
      <c r="D350" s="109" t="s">
        <v>3598</v>
      </c>
      <c r="E350" s="109" t="s">
        <v>3182</v>
      </c>
      <c r="F350" s="110">
        <v>1</v>
      </c>
      <c r="G350" s="110">
        <v>0</v>
      </c>
      <c r="H350" s="111">
        <f t="shared" si="5"/>
        <v>0</v>
      </c>
    </row>
    <row r="351" spans="1:8" x14ac:dyDescent="0.25">
      <c r="A351" s="109" t="s">
        <v>2672</v>
      </c>
      <c r="B351" s="109" t="s">
        <v>2675</v>
      </c>
      <c r="C351" s="109" t="s">
        <v>3599</v>
      </c>
      <c r="D351" s="109" t="s">
        <v>3600</v>
      </c>
      <c r="E351" s="109" t="s">
        <v>3182</v>
      </c>
      <c r="F351" s="110">
        <v>7</v>
      </c>
      <c r="G351" s="110">
        <v>0</v>
      </c>
      <c r="H351" s="111">
        <f t="shared" si="5"/>
        <v>0</v>
      </c>
    </row>
    <row r="352" spans="1:8" x14ac:dyDescent="0.25">
      <c r="A352" s="109" t="s">
        <v>2672</v>
      </c>
      <c r="B352" s="109" t="s">
        <v>2675</v>
      </c>
      <c r="C352" s="109" t="s">
        <v>3601</v>
      </c>
      <c r="D352" s="109" t="s">
        <v>3452</v>
      </c>
      <c r="E352" s="109" t="s">
        <v>3182</v>
      </c>
      <c r="F352" s="110">
        <v>4</v>
      </c>
      <c r="G352" s="110">
        <v>0</v>
      </c>
      <c r="H352" s="111">
        <f t="shared" si="5"/>
        <v>0</v>
      </c>
    </row>
    <row r="353" spans="1:8" x14ac:dyDescent="0.25">
      <c r="A353" s="109" t="s">
        <v>2672</v>
      </c>
      <c r="B353" s="109" t="s">
        <v>2675</v>
      </c>
      <c r="C353" s="109" t="s">
        <v>3602</v>
      </c>
      <c r="D353" s="109" t="s">
        <v>3603</v>
      </c>
      <c r="E353" s="109" t="s">
        <v>3182</v>
      </c>
      <c r="F353" s="110">
        <v>1</v>
      </c>
      <c r="G353" s="110">
        <v>820</v>
      </c>
      <c r="H353" s="111">
        <f t="shared" si="5"/>
        <v>820</v>
      </c>
    </row>
    <row r="354" spans="1:8" x14ac:dyDescent="0.25">
      <c r="A354" s="109" t="s">
        <v>2672</v>
      </c>
      <c r="B354" s="109" t="s">
        <v>2675</v>
      </c>
      <c r="C354" s="109" t="s">
        <v>3604</v>
      </c>
      <c r="D354" s="109" t="s">
        <v>3605</v>
      </c>
      <c r="E354" s="109" t="s">
        <v>3182</v>
      </c>
      <c r="F354" s="110">
        <v>1</v>
      </c>
      <c r="G354" s="110">
        <v>0</v>
      </c>
      <c r="H354" s="111">
        <f t="shared" si="5"/>
        <v>0</v>
      </c>
    </row>
    <row r="355" spans="1:8" x14ac:dyDescent="0.25">
      <c r="A355" s="109" t="s">
        <v>2672</v>
      </c>
      <c r="B355" s="109" t="s">
        <v>2675</v>
      </c>
      <c r="C355" s="109" t="s">
        <v>3606</v>
      </c>
      <c r="D355" s="109" t="s">
        <v>3607</v>
      </c>
      <c r="E355" s="109" t="s">
        <v>3182</v>
      </c>
      <c r="F355" s="110">
        <v>1</v>
      </c>
      <c r="G355" s="110">
        <v>0</v>
      </c>
      <c r="H355" s="111">
        <f t="shared" si="5"/>
        <v>0</v>
      </c>
    </row>
    <row r="356" spans="1:8" x14ac:dyDescent="0.25">
      <c r="A356" s="109" t="s">
        <v>2672</v>
      </c>
      <c r="B356" s="109" t="s">
        <v>2675</v>
      </c>
      <c r="C356" s="109" t="s">
        <v>3608</v>
      </c>
      <c r="D356" s="109" t="s">
        <v>3609</v>
      </c>
      <c r="E356" s="109" t="s">
        <v>3182</v>
      </c>
      <c r="F356" s="110">
        <v>5</v>
      </c>
      <c r="G356" s="110">
        <v>0</v>
      </c>
      <c r="H356" s="111">
        <f t="shared" si="5"/>
        <v>0</v>
      </c>
    </row>
    <row r="357" spans="1:8" x14ac:dyDescent="0.25">
      <c r="A357" s="109" t="s">
        <v>2672</v>
      </c>
      <c r="B357" s="109" t="s">
        <v>2675</v>
      </c>
      <c r="C357" s="109" t="s">
        <v>3610</v>
      </c>
      <c r="D357" s="109" t="s">
        <v>3611</v>
      </c>
      <c r="E357" s="109" t="s">
        <v>3182</v>
      </c>
      <c r="F357" s="110">
        <v>0</v>
      </c>
      <c r="G357" s="110">
        <v>0</v>
      </c>
      <c r="H357" s="111">
        <f t="shared" si="5"/>
        <v>0</v>
      </c>
    </row>
    <row r="358" spans="1:8" x14ac:dyDescent="0.25">
      <c r="A358" s="109" t="s">
        <v>2672</v>
      </c>
      <c r="B358" s="109" t="s">
        <v>2675</v>
      </c>
      <c r="C358" s="109" t="s">
        <v>3612</v>
      </c>
      <c r="D358" s="109" t="s">
        <v>3613</v>
      </c>
      <c r="E358" s="109" t="s">
        <v>3182</v>
      </c>
      <c r="F358" s="110">
        <v>2</v>
      </c>
      <c r="G358" s="110">
        <v>0</v>
      </c>
      <c r="H358" s="111">
        <f t="shared" si="5"/>
        <v>0</v>
      </c>
    </row>
    <row r="359" spans="1:8" x14ac:dyDescent="0.25">
      <c r="A359" s="109" t="s">
        <v>2672</v>
      </c>
      <c r="B359" s="109" t="s">
        <v>2675</v>
      </c>
      <c r="C359" s="109" t="s">
        <v>3614</v>
      </c>
      <c r="D359" s="109" t="s">
        <v>3615</v>
      </c>
      <c r="E359" s="109" t="s">
        <v>3182</v>
      </c>
      <c r="F359" s="110">
        <v>3</v>
      </c>
      <c r="G359" s="110">
        <v>31.65</v>
      </c>
      <c r="H359" s="111">
        <f t="shared" si="5"/>
        <v>94.949999999999989</v>
      </c>
    </row>
    <row r="360" spans="1:8" x14ac:dyDescent="0.25">
      <c r="A360" s="109" t="s">
        <v>2672</v>
      </c>
      <c r="B360" s="109" t="s">
        <v>2675</v>
      </c>
      <c r="C360" s="109" t="s">
        <v>3616</v>
      </c>
      <c r="D360" s="109" t="s">
        <v>3617</v>
      </c>
      <c r="E360" s="109" t="s">
        <v>3182</v>
      </c>
      <c r="F360" s="110">
        <v>6</v>
      </c>
      <c r="G360" s="110">
        <v>0</v>
      </c>
      <c r="H360" s="111">
        <f t="shared" si="5"/>
        <v>0</v>
      </c>
    </row>
    <row r="361" spans="1:8" x14ac:dyDescent="0.25">
      <c r="A361" s="109" t="s">
        <v>2672</v>
      </c>
      <c r="B361" s="109" t="s">
        <v>2675</v>
      </c>
      <c r="C361" s="109" t="s">
        <v>3618</v>
      </c>
      <c r="D361" s="109" t="s">
        <v>3619</v>
      </c>
      <c r="E361" s="109" t="s">
        <v>3182</v>
      </c>
      <c r="F361" s="110">
        <v>0</v>
      </c>
      <c r="G361" s="110">
        <v>0</v>
      </c>
      <c r="H361" s="111">
        <f t="shared" si="5"/>
        <v>0</v>
      </c>
    </row>
    <row r="362" spans="1:8" x14ac:dyDescent="0.25">
      <c r="A362" s="109" t="s">
        <v>2672</v>
      </c>
      <c r="B362" s="109" t="s">
        <v>2675</v>
      </c>
      <c r="C362" s="109" t="s">
        <v>3620</v>
      </c>
      <c r="D362" s="109" t="s">
        <v>1132</v>
      </c>
      <c r="E362" s="109" t="s">
        <v>3182</v>
      </c>
      <c r="F362" s="110">
        <v>2</v>
      </c>
      <c r="G362" s="110">
        <v>0</v>
      </c>
      <c r="H362" s="111">
        <f t="shared" si="5"/>
        <v>0</v>
      </c>
    </row>
    <row r="363" spans="1:8" x14ac:dyDescent="0.25">
      <c r="A363" s="109" t="s">
        <v>2672</v>
      </c>
      <c r="B363" s="109" t="s">
        <v>2675</v>
      </c>
      <c r="C363" s="109" t="s">
        <v>3621</v>
      </c>
      <c r="D363" s="109" t="s">
        <v>1132</v>
      </c>
      <c r="E363" s="109" t="s">
        <v>3182</v>
      </c>
      <c r="F363" s="110">
        <v>2</v>
      </c>
      <c r="G363" s="110">
        <v>17</v>
      </c>
      <c r="H363" s="111">
        <f t="shared" si="5"/>
        <v>34</v>
      </c>
    </row>
    <row r="364" spans="1:8" x14ac:dyDescent="0.25">
      <c r="A364" s="109" t="s">
        <v>2672</v>
      </c>
      <c r="B364" s="109" t="s">
        <v>2675</v>
      </c>
      <c r="C364" s="109" t="s">
        <v>3622</v>
      </c>
      <c r="D364" s="109" t="s">
        <v>3623</v>
      </c>
      <c r="E364" s="109" t="s">
        <v>3182</v>
      </c>
      <c r="F364" s="110">
        <v>0</v>
      </c>
      <c r="G364" s="110">
        <v>0</v>
      </c>
      <c r="H364" s="111">
        <f t="shared" si="5"/>
        <v>0</v>
      </c>
    </row>
    <row r="365" spans="1:8" x14ac:dyDescent="0.25">
      <c r="A365" s="109" t="s">
        <v>2672</v>
      </c>
      <c r="B365" s="109" t="s">
        <v>2675</v>
      </c>
      <c r="C365" s="109" t="s">
        <v>3624</v>
      </c>
      <c r="D365" s="109" t="s">
        <v>3625</v>
      </c>
      <c r="E365" s="109" t="s">
        <v>3182</v>
      </c>
      <c r="F365" s="110">
        <v>3</v>
      </c>
      <c r="G365" s="110">
        <v>9.8000000000000007</v>
      </c>
      <c r="H365" s="111">
        <f t="shared" si="5"/>
        <v>29.400000000000002</v>
      </c>
    </row>
    <row r="366" spans="1:8" x14ac:dyDescent="0.25">
      <c r="A366" s="109" t="s">
        <v>2672</v>
      </c>
      <c r="B366" s="109" t="s">
        <v>2675</v>
      </c>
      <c r="C366" s="109" t="s">
        <v>3626</v>
      </c>
      <c r="D366" s="109" t="s">
        <v>3627</v>
      </c>
      <c r="E366" s="109" t="s">
        <v>3182</v>
      </c>
      <c r="F366" s="110">
        <v>3</v>
      </c>
      <c r="G366" s="110">
        <v>0</v>
      </c>
      <c r="H366" s="111">
        <f t="shared" si="5"/>
        <v>0</v>
      </c>
    </row>
    <row r="367" spans="1:8" x14ac:dyDescent="0.25">
      <c r="A367" s="109" t="s">
        <v>2672</v>
      </c>
      <c r="B367" s="109" t="s">
        <v>2675</v>
      </c>
      <c r="C367" s="109" t="s">
        <v>3628</v>
      </c>
      <c r="D367" s="109" t="s">
        <v>3629</v>
      </c>
      <c r="E367" s="109" t="s">
        <v>3182</v>
      </c>
      <c r="F367" s="110">
        <v>4</v>
      </c>
      <c r="G367" s="110">
        <v>0</v>
      </c>
      <c r="H367" s="111">
        <f t="shared" si="5"/>
        <v>0</v>
      </c>
    </row>
    <row r="368" spans="1:8" x14ac:dyDescent="0.25">
      <c r="A368" s="109" t="s">
        <v>2672</v>
      </c>
      <c r="B368" s="109" t="s">
        <v>2675</v>
      </c>
      <c r="C368" s="109" t="s">
        <v>3630</v>
      </c>
      <c r="D368" s="109" t="s">
        <v>3631</v>
      </c>
      <c r="E368" s="109" t="s">
        <v>3182</v>
      </c>
      <c r="F368" s="110">
        <v>4</v>
      </c>
      <c r="G368" s="110">
        <v>0</v>
      </c>
      <c r="H368" s="111">
        <f t="shared" si="5"/>
        <v>0</v>
      </c>
    </row>
    <row r="369" spans="1:8" x14ac:dyDescent="0.25">
      <c r="A369" s="109" t="s">
        <v>2672</v>
      </c>
      <c r="B369" s="109" t="s">
        <v>2675</v>
      </c>
      <c r="C369" s="109" t="s">
        <v>3632</v>
      </c>
      <c r="D369" s="109" t="s">
        <v>3600</v>
      </c>
      <c r="E369" s="109" t="s">
        <v>3182</v>
      </c>
      <c r="F369" s="110">
        <v>7</v>
      </c>
      <c r="G369" s="110">
        <v>0</v>
      </c>
      <c r="H369" s="111">
        <f t="shared" si="5"/>
        <v>0</v>
      </c>
    </row>
    <row r="370" spans="1:8" x14ac:dyDescent="0.25">
      <c r="A370" s="109" t="s">
        <v>2672</v>
      </c>
      <c r="B370" s="109" t="s">
        <v>2675</v>
      </c>
      <c r="C370" s="109" t="s">
        <v>3633</v>
      </c>
      <c r="D370" s="109" t="s">
        <v>3634</v>
      </c>
      <c r="E370" s="112"/>
      <c r="F370" s="110">
        <v>1</v>
      </c>
      <c r="G370" s="110">
        <v>0</v>
      </c>
      <c r="H370" s="111">
        <f t="shared" si="5"/>
        <v>0</v>
      </c>
    </row>
    <row r="371" spans="1:8" x14ac:dyDescent="0.25">
      <c r="A371" s="109" t="s">
        <v>2672</v>
      </c>
      <c r="B371" s="109" t="s">
        <v>2675</v>
      </c>
      <c r="C371" s="109" t="s">
        <v>3635</v>
      </c>
      <c r="D371" s="109" t="s">
        <v>3636</v>
      </c>
      <c r="E371" s="112"/>
      <c r="F371" s="110">
        <v>5</v>
      </c>
      <c r="G371" s="110">
        <v>0</v>
      </c>
      <c r="H371" s="111">
        <f t="shared" si="5"/>
        <v>0</v>
      </c>
    </row>
    <row r="372" spans="1:8" x14ac:dyDescent="0.25">
      <c r="A372" s="109" t="s">
        <v>2672</v>
      </c>
      <c r="B372" s="109" t="s">
        <v>2675</v>
      </c>
      <c r="C372" s="109" t="s">
        <v>3637</v>
      </c>
      <c r="D372" s="109" t="s">
        <v>3638</v>
      </c>
      <c r="E372" s="112"/>
      <c r="F372" s="110">
        <v>10</v>
      </c>
      <c r="G372" s="110">
        <v>0</v>
      </c>
      <c r="H372" s="111">
        <f t="shared" si="5"/>
        <v>0</v>
      </c>
    </row>
    <row r="373" spans="1:8" x14ac:dyDescent="0.25">
      <c r="A373" s="109" t="s">
        <v>2672</v>
      </c>
      <c r="B373" s="109" t="s">
        <v>2675</v>
      </c>
      <c r="C373" s="109" t="s">
        <v>3639</v>
      </c>
      <c r="D373" s="109" t="s">
        <v>3640</v>
      </c>
      <c r="E373" s="112"/>
      <c r="F373" s="110">
        <v>2</v>
      </c>
      <c r="G373" s="110">
        <v>0</v>
      </c>
      <c r="H373" s="111">
        <f t="shared" si="5"/>
        <v>0</v>
      </c>
    </row>
    <row r="374" spans="1:8" x14ac:dyDescent="0.25">
      <c r="A374" s="109" t="s">
        <v>2672</v>
      </c>
      <c r="B374" s="109" t="s">
        <v>3641</v>
      </c>
      <c r="C374" s="109" t="s">
        <v>3642</v>
      </c>
      <c r="D374" s="109" t="s">
        <v>3643</v>
      </c>
      <c r="E374" s="109" t="s">
        <v>3182</v>
      </c>
      <c r="F374" s="110">
        <v>0</v>
      </c>
      <c r="G374" s="110">
        <v>0</v>
      </c>
      <c r="H374" s="111">
        <f t="shared" si="5"/>
        <v>0</v>
      </c>
    </row>
    <row r="375" spans="1:8" x14ac:dyDescent="0.25">
      <c r="A375" s="109" t="s">
        <v>2672</v>
      </c>
      <c r="B375" s="109" t="s">
        <v>3644</v>
      </c>
      <c r="C375" s="109" t="s">
        <v>3645</v>
      </c>
      <c r="D375" s="109" t="s">
        <v>3646</v>
      </c>
      <c r="E375" s="112"/>
      <c r="F375" s="110">
        <v>1</v>
      </c>
      <c r="G375" s="110">
        <v>321.77999999999997</v>
      </c>
      <c r="H375" s="111">
        <f t="shared" si="5"/>
        <v>321.77999999999997</v>
      </c>
    </row>
    <row r="376" spans="1:8" x14ac:dyDescent="0.25">
      <c r="A376" s="109" t="s">
        <v>2672</v>
      </c>
      <c r="B376" s="109" t="s">
        <v>2676</v>
      </c>
      <c r="C376" s="109" t="s">
        <v>3647</v>
      </c>
      <c r="D376" s="109" t="s">
        <v>1150</v>
      </c>
      <c r="E376" s="109" t="s">
        <v>3182</v>
      </c>
      <c r="F376" s="110">
        <v>3</v>
      </c>
      <c r="G376" s="110">
        <v>100</v>
      </c>
      <c r="H376" s="111">
        <f t="shared" si="5"/>
        <v>300</v>
      </c>
    </row>
    <row r="377" spans="1:8" x14ac:dyDescent="0.25">
      <c r="A377" s="109" t="s">
        <v>2672</v>
      </c>
      <c r="B377" s="109" t="s">
        <v>2676</v>
      </c>
      <c r="C377" s="109" t="s">
        <v>3648</v>
      </c>
      <c r="D377" s="109" t="s">
        <v>3649</v>
      </c>
      <c r="E377" s="109" t="s">
        <v>3182</v>
      </c>
      <c r="F377" s="110">
        <v>3</v>
      </c>
      <c r="G377" s="110">
        <v>80</v>
      </c>
      <c r="H377" s="111">
        <f t="shared" si="5"/>
        <v>240</v>
      </c>
    </row>
    <row r="378" spans="1:8" x14ac:dyDescent="0.25">
      <c r="A378" s="109" t="s">
        <v>2672</v>
      </c>
      <c r="B378" s="109" t="s">
        <v>2676</v>
      </c>
      <c r="C378" s="109" t="s">
        <v>3650</v>
      </c>
      <c r="D378" s="109" t="s">
        <v>3651</v>
      </c>
      <c r="E378" s="109" t="s">
        <v>3182</v>
      </c>
      <c r="F378" s="110">
        <v>2</v>
      </c>
      <c r="G378" s="110">
        <v>90</v>
      </c>
      <c r="H378" s="111">
        <f t="shared" si="5"/>
        <v>180</v>
      </c>
    </row>
    <row r="379" spans="1:8" x14ac:dyDescent="0.25">
      <c r="A379" s="109" t="s">
        <v>2672</v>
      </c>
      <c r="B379" s="109" t="s">
        <v>2676</v>
      </c>
      <c r="C379" s="109" t="s">
        <v>3652</v>
      </c>
      <c r="D379" s="109" t="s">
        <v>3653</v>
      </c>
      <c r="E379" s="109" t="s">
        <v>3182</v>
      </c>
      <c r="F379" s="110">
        <v>1</v>
      </c>
      <c r="G379" s="110">
        <v>0</v>
      </c>
      <c r="H379" s="111">
        <f t="shared" si="5"/>
        <v>0</v>
      </c>
    </row>
    <row r="380" spans="1:8" x14ac:dyDescent="0.25">
      <c r="A380" s="109" t="s">
        <v>2672</v>
      </c>
      <c r="B380" s="109" t="s">
        <v>2676</v>
      </c>
      <c r="C380" s="109" t="s">
        <v>3654</v>
      </c>
      <c r="D380" s="109" t="s">
        <v>3655</v>
      </c>
      <c r="E380" s="109" t="s">
        <v>3182</v>
      </c>
      <c r="F380" s="110">
        <v>4</v>
      </c>
      <c r="G380" s="110">
        <v>0</v>
      </c>
      <c r="H380" s="111">
        <f t="shared" si="5"/>
        <v>0</v>
      </c>
    </row>
    <row r="381" spans="1:8" x14ac:dyDescent="0.25">
      <c r="A381" s="109" t="s">
        <v>2672</v>
      </c>
      <c r="B381" s="109" t="s">
        <v>2676</v>
      </c>
      <c r="C381" s="109" t="s">
        <v>3656</v>
      </c>
      <c r="D381" s="109" t="s">
        <v>1151</v>
      </c>
      <c r="E381" s="109" t="s">
        <v>3182</v>
      </c>
      <c r="F381" s="110">
        <v>1</v>
      </c>
      <c r="G381" s="110">
        <v>530</v>
      </c>
      <c r="H381" s="111">
        <f t="shared" si="5"/>
        <v>530</v>
      </c>
    </row>
    <row r="382" spans="1:8" x14ac:dyDescent="0.25">
      <c r="A382" s="109" t="s">
        <v>2672</v>
      </c>
      <c r="B382" s="109" t="s">
        <v>2676</v>
      </c>
      <c r="C382" s="109" t="s">
        <v>3657</v>
      </c>
      <c r="D382" s="109" t="s">
        <v>3658</v>
      </c>
      <c r="E382" s="109" t="s">
        <v>3182</v>
      </c>
      <c r="F382" s="110">
        <v>0</v>
      </c>
      <c r="G382" s="110">
        <v>0</v>
      </c>
      <c r="H382" s="111">
        <f t="shared" si="5"/>
        <v>0</v>
      </c>
    </row>
    <row r="383" spans="1:8" x14ac:dyDescent="0.25">
      <c r="A383" s="109" t="s">
        <v>2672</v>
      </c>
      <c r="B383" s="109" t="s">
        <v>2676</v>
      </c>
      <c r="C383" s="109" t="s">
        <v>3659</v>
      </c>
      <c r="D383" s="109" t="s">
        <v>3407</v>
      </c>
      <c r="E383" s="109" t="s">
        <v>3182</v>
      </c>
      <c r="F383" s="110">
        <v>2</v>
      </c>
      <c r="G383" s="110">
        <v>0</v>
      </c>
      <c r="H383" s="111">
        <f t="shared" si="5"/>
        <v>0</v>
      </c>
    </row>
    <row r="384" spans="1:8" x14ac:dyDescent="0.25">
      <c r="A384" s="109" t="s">
        <v>2672</v>
      </c>
      <c r="B384" s="109" t="s">
        <v>2676</v>
      </c>
      <c r="C384" s="109" t="s">
        <v>2677</v>
      </c>
      <c r="D384" s="109" t="s">
        <v>1159</v>
      </c>
      <c r="E384" s="109" t="s">
        <v>3182</v>
      </c>
      <c r="F384" s="110">
        <v>1</v>
      </c>
      <c r="G384" s="110">
        <v>2920</v>
      </c>
      <c r="H384" s="111">
        <f t="shared" si="5"/>
        <v>2920</v>
      </c>
    </row>
    <row r="385" spans="1:8" x14ac:dyDescent="0.25">
      <c r="A385" s="109" t="s">
        <v>2672</v>
      </c>
      <c r="B385" s="109" t="s">
        <v>2676</v>
      </c>
      <c r="C385" s="109" t="s">
        <v>3660</v>
      </c>
      <c r="D385" s="109" t="s">
        <v>3661</v>
      </c>
      <c r="E385" s="109" t="s">
        <v>3182</v>
      </c>
      <c r="F385" s="110">
        <v>5</v>
      </c>
      <c r="G385" s="110">
        <v>0</v>
      </c>
      <c r="H385" s="111">
        <f t="shared" si="5"/>
        <v>0</v>
      </c>
    </row>
    <row r="386" spans="1:8" x14ac:dyDescent="0.25">
      <c r="A386" s="109" t="s">
        <v>2672</v>
      </c>
      <c r="B386" s="109" t="s">
        <v>2676</v>
      </c>
      <c r="C386" s="109" t="s">
        <v>3662</v>
      </c>
      <c r="D386" s="109" t="s">
        <v>3663</v>
      </c>
      <c r="E386" s="109" t="s">
        <v>3182</v>
      </c>
      <c r="F386" s="110">
        <v>1</v>
      </c>
      <c r="G386" s="110">
        <v>0</v>
      </c>
      <c r="H386" s="111">
        <f t="shared" si="5"/>
        <v>0</v>
      </c>
    </row>
    <row r="387" spans="1:8" x14ac:dyDescent="0.25">
      <c r="A387" s="109" t="s">
        <v>2672</v>
      </c>
      <c r="B387" s="109" t="s">
        <v>2676</v>
      </c>
      <c r="C387" s="109" t="s">
        <v>3664</v>
      </c>
      <c r="D387" s="109" t="s">
        <v>3665</v>
      </c>
      <c r="E387" s="109" t="s">
        <v>3182</v>
      </c>
      <c r="F387" s="110">
        <v>0</v>
      </c>
      <c r="G387" s="110">
        <v>0</v>
      </c>
      <c r="H387" s="111">
        <f t="shared" si="5"/>
        <v>0</v>
      </c>
    </row>
    <row r="388" spans="1:8" x14ac:dyDescent="0.25">
      <c r="A388" s="109" t="s">
        <v>2672</v>
      </c>
      <c r="B388" s="109" t="s">
        <v>2676</v>
      </c>
      <c r="C388" s="109" t="s">
        <v>3666</v>
      </c>
      <c r="D388" s="109" t="s">
        <v>3667</v>
      </c>
      <c r="E388" s="109" t="s">
        <v>3182</v>
      </c>
      <c r="F388" s="110">
        <v>2</v>
      </c>
      <c r="G388" s="110">
        <v>40.36</v>
      </c>
      <c r="H388" s="111">
        <f t="shared" si="5"/>
        <v>80.72</v>
      </c>
    </row>
    <row r="389" spans="1:8" x14ac:dyDescent="0.25">
      <c r="A389" s="109" t="s">
        <v>2672</v>
      </c>
      <c r="B389" s="109" t="s">
        <v>2676</v>
      </c>
      <c r="C389" s="109" t="s">
        <v>3668</v>
      </c>
      <c r="D389" s="109" t="s">
        <v>3669</v>
      </c>
      <c r="E389" s="109" t="s">
        <v>3182</v>
      </c>
      <c r="F389" s="110">
        <v>1</v>
      </c>
      <c r="G389" s="110">
        <v>0</v>
      </c>
      <c r="H389" s="111">
        <f t="shared" si="5"/>
        <v>0</v>
      </c>
    </row>
    <row r="390" spans="1:8" x14ac:dyDescent="0.25">
      <c r="A390" s="109" t="s">
        <v>2672</v>
      </c>
      <c r="B390" s="109" t="s">
        <v>2676</v>
      </c>
      <c r="C390" s="109" t="s">
        <v>3670</v>
      </c>
      <c r="D390" s="109" t="s">
        <v>3671</v>
      </c>
      <c r="E390" s="109" t="s">
        <v>3182</v>
      </c>
      <c r="F390" s="110">
        <v>1</v>
      </c>
      <c r="G390" s="110">
        <v>0</v>
      </c>
      <c r="H390" s="111">
        <f t="shared" ref="H390:H453" si="6">G390*F390</f>
        <v>0</v>
      </c>
    </row>
    <row r="391" spans="1:8" x14ac:dyDescent="0.25">
      <c r="A391" s="109" t="s">
        <v>2672</v>
      </c>
      <c r="B391" s="109" t="s">
        <v>2676</v>
      </c>
      <c r="C391" s="109" t="s">
        <v>3672</v>
      </c>
      <c r="D391" s="109" t="s">
        <v>3673</v>
      </c>
      <c r="E391" s="112"/>
      <c r="F391" s="110">
        <v>1</v>
      </c>
      <c r="G391" s="110">
        <v>0</v>
      </c>
      <c r="H391" s="111">
        <f t="shared" si="6"/>
        <v>0</v>
      </c>
    </row>
    <row r="392" spans="1:8" x14ac:dyDescent="0.25">
      <c r="A392" s="109" t="s">
        <v>2672</v>
      </c>
      <c r="B392" s="109" t="s">
        <v>2676</v>
      </c>
      <c r="C392" s="109" t="s">
        <v>3674</v>
      </c>
      <c r="D392" s="109" t="s">
        <v>3675</v>
      </c>
      <c r="E392" s="112"/>
      <c r="F392" s="110">
        <v>1</v>
      </c>
      <c r="G392" s="110">
        <v>0</v>
      </c>
      <c r="H392" s="111">
        <f t="shared" si="6"/>
        <v>0</v>
      </c>
    </row>
    <row r="393" spans="1:8" x14ac:dyDescent="0.25">
      <c r="A393" s="109" t="s">
        <v>2672</v>
      </c>
      <c r="B393" s="109" t="s">
        <v>2676</v>
      </c>
      <c r="C393" s="109" t="s">
        <v>3676</v>
      </c>
      <c r="D393" s="109" t="s">
        <v>3677</v>
      </c>
      <c r="E393" s="112"/>
      <c r="F393" s="110">
        <v>2</v>
      </c>
      <c r="G393" s="110">
        <v>11.61</v>
      </c>
      <c r="H393" s="111">
        <f t="shared" si="6"/>
        <v>23.22</v>
      </c>
    </row>
    <row r="394" spans="1:8" x14ac:dyDescent="0.25">
      <c r="A394" s="109" t="s">
        <v>2672</v>
      </c>
      <c r="B394" s="109" t="s">
        <v>2676</v>
      </c>
      <c r="C394" s="109" t="s">
        <v>3678</v>
      </c>
      <c r="D394" s="109" t="s">
        <v>3679</v>
      </c>
      <c r="E394" s="112"/>
      <c r="F394" s="110">
        <v>1</v>
      </c>
      <c r="G394" s="110">
        <v>374.5</v>
      </c>
      <c r="H394" s="111">
        <f t="shared" si="6"/>
        <v>374.5</v>
      </c>
    </row>
    <row r="395" spans="1:8" x14ac:dyDescent="0.25">
      <c r="A395" s="109" t="s">
        <v>2672</v>
      </c>
      <c r="B395" s="109" t="s">
        <v>2676</v>
      </c>
      <c r="C395" s="109" t="s">
        <v>3680</v>
      </c>
      <c r="D395" s="109" t="s">
        <v>3681</v>
      </c>
      <c r="E395" s="112"/>
      <c r="F395" s="110">
        <v>2</v>
      </c>
      <c r="G395" s="110">
        <v>727.95</v>
      </c>
      <c r="H395" s="111">
        <f t="shared" si="6"/>
        <v>1455.9</v>
      </c>
    </row>
    <row r="396" spans="1:8" x14ac:dyDescent="0.25">
      <c r="A396" s="109" t="s">
        <v>2672</v>
      </c>
      <c r="B396" s="109" t="s">
        <v>2676</v>
      </c>
      <c r="C396" s="109" t="s">
        <v>3682</v>
      </c>
      <c r="D396" s="109" t="s">
        <v>3683</v>
      </c>
      <c r="E396" s="112"/>
      <c r="F396" s="110">
        <v>5</v>
      </c>
      <c r="G396" s="110">
        <v>41.5</v>
      </c>
      <c r="H396" s="111">
        <f t="shared" si="6"/>
        <v>207.5</v>
      </c>
    </row>
    <row r="397" spans="1:8" x14ac:dyDescent="0.25">
      <c r="A397" s="109" t="s">
        <v>2672</v>
      </c>
      <c r="B397" s="109" t="s">
        <v>3684</v>
      </c>
      <c r="C397" s="109" t="s">
        <v>3685</v>
      </c>
      <c r="D397" s="109" t="s">
        <v>3686</v>
      </c>
      <c r="E397" s="109" t="s">
        <v>3182</v>
      </c>
      <c r="F397" s="110">
        <v>1</v>
      </c>
      <c r="G397" s="110">
        <v>180</v>
      </c>
      <c r="H397" s="111">
        <f t="shared" si="6"/>
        <v>180</v>
      </c>
    </row>
    <row r="398" spans="1:8" x14ac:dyDescent="0.25">
      <c r="A398" s="109" t="s">
        <v>2672</v>
      </c>
      <c r="B398" s="109" t="s">
        <v>3684</v>
      </c>
      <c r="C398" s="109" t="s">
        <v>3687</v>
      </c>
      <c r="D398" s="109" t="s">
        <v>3688</v>
      </c>
      <c r="E398" s="109" t="s">
        <v>3182</v>
      </c>
      <c r="F398" s="110">
        <v>1</v>
      </c>
      <c r="G398" s="110">
        <v>180</v>
      </c>
      <c r="H398" s="111">
        <f t="shared" si="6"/>
        <v>180</v>
      </c>
    </row>
    <row r="399" spans="1:8" x14ac:dyDescent="0.25">
      <c r="A399" s="109" t="s">
        <v>2672</v>
      </c>
      <c r="B399" s="109" t="s">
        <v>3684</v>
      </c>
      <c r="C399" s="109" t="s">
        <v>3689</v>
      </c>
      <c r="D399" s="109" t="s">
        <v>3690</v>
      </c>
      <c r="E399" s="109" t="s">
        <v>3182</v>
      </c>
      <c r="F399" s="110">
        <v>2</v>
      </c>
      <c r="G399" s="110">
        <v>126</v>
      </c>
      <c r="H399" s="111">
        <f t="shared" si="6"/>
        <v>252</v>
      </c>
    </row>
    <row r="400" spans="1:8" x14ac:dyDescent="0.25">
      <c r="A400" s="109" t="s">
        <v>2672</v>
      </c>
      <c r="B400" s="109" t="s">
        <v>3684</v>
      </c>
      <c r="C400" s="109" t="s">
        <v>3691</v>
      </c>
      <c r="D400" s="109" t="s">
        <v>3692</v>
      </c>
      <c r="E400" s="109" t="s">
        <v>3182</v>
      </c>
      <c r="F400" s="110">
        <v>2</v>
      </c>
      <c r="G400" s="110">
        <v>190</v>
      </c>
      <c r="H400" s="111">
        <f t="shared" si="6"/>
        <v>380</v>
      </c>
    </row>
    <row r="401" spans="1:8" x14ac:dyDescent="0.25">
      <c r="A401" s="109" t="s">
        <v>2672</v>
      </c>
      <c r="B401" s="109" t="s">
        <v>3684</v>
      </c>
      <c r="C401" s="109" t="s">
        <v>3693</v>
      </c>
      <c r="D401" s="109" t="s">
        <v>3694</v>
      </c>
      <c r="E401" s="109" t="s">
        <v>3182</v>
      </c>
      <c r="F401" s="110">
        <v>2</v>
      </c>
      <c r="G401" s="110">
        <v>212</v>
      </c>
      <c r="H401" s="111">
        <f t="shared" si="6"/>
        <v>424</v>
      </c>
    </row>
    <row r="402" spans="1:8" x14ac:dyDescent="0.25">
      <c r="A402" s="109" t="s">
        <v>2672</v>
      </c>
      <c r="B402" s="109" t="s">
        <v>3684</v>
      </c>
      <c r="C402" s="109" t="s">
        <v>3695</v>
      </c>
      <c r="D402" s="109" t="s">
        <v>3696</v>
      </c>
      <c r="E402" s="109" t="s">
        <v>3182</v>
      </c>
      <c r="F402" s="110">
        <v>1</v>
      </c>
      <c r="G402" s="110">
        <v>212</v>
      </c>
      <c r="H402" s="111">
        <f t="shared" si="6"/>
        <v>212</v>
      </c>
    </row>
    <row r="403" spans="1:8" x14ac:dyDescent="0.25">
      <c r="A403" s="109" t="s">
        <v>2672</v>
      </c>
      <c r="B403" s="109" t="s">
        <v>3684</v>
      </c>
      <c r="C403" s="109" t="s">
        <v>3697</v>
      </c>
      <c r="D403" s="109" t="s">
        <v>3698</v>
      </c>
      <c r="E403" s="112"/>
      <c r="F403" s="110">
        <v>1</v>
      </c>
      <c r="G403" s="110">
        <v>0</v>
      </c>
      <c r="H403" s="111">
        <f t="shared" si="6"/>
        <v>0</v>
      </c>
    </row>
    <row r="404" spans="1:8" x14ac:dyDescent="0.25">
      <c r="A404" s="109" t="s">
        <v>2672</v>
      </c>
      <c r="B404" s="109" t="s">
        <v>3684</v>
      </c>
      <c r="C404" s="109" t="s">
        <v>3699</v>
      </c>
      <c r="D404" s="109" t="s">
        <v>3700</v>
      </c>
      <c r="E404" s="109" t="s">
        <v>3182</v>
      </c>
      <c r="F404" s="110">
        <v>1</v>
      </c>
      <c r="G404" s="110">
        <v>35.200000000000003</v>
      </c>
      <c r="H404" s="111">
        <f t="shared" si="6"/>
        <v>35.200000000000003</v>
      </c>
    </row>
    <row r="405" spans="1:8" x14ac:dyDescent="0.25">
      <c r="A405" s="109" t="s">
        <v>2672</v>
      </c>
      <c r="B405" s="109" t="s">
        <v>3684</v>
      </c>
      <c r="C405" s="109" t="s">
        <v>3701</v>
      </c>
      <c r="D405" s="109" t="s">
        <v>3702</v>
      </c>
      <c r="E405" s="112"/>
      <c r="F405" s="110">
        <v>2</v>
      </c>
      <c r="G405" s="110">
        <v>0</v>
      </c>
      <c r="H405" s="111">
        <f t="shared" si="6"/>
        <v>0</v>
      </c>
    </row>
    <row r="406" spans="1:8" x14ac:dyDescent="0.25">
      <c r="A406" s="109" t="s">
        <v>2672</v>
      </c>
      <c r="B406" s="109" t="s">
        <v>3684</v>
      </c>
      <c r="C406" s="109" t="s">
        <v>3703</v>
      </c>
      <c r="D406" s="109" t="s">
        <v>3704</v>
      </c>
      <c r="E406" s="112"/>
      <c r="F406" s="110">
        <v>2</v>
      </c>
      <c r="G406" s="110">
        <v>0</v>
      </c>
      <c r="H406" s="111">
        <f t="shared" si="6"/>
        <v>0</v>
      </c>
    </row>
    <row r="407" spans="1:8" x14ac:dyDescent="0.25">
      <c r="A407" s="109" t="s">
        <v>2672</v>
      </c>
      <c r="B407" s="109" t="s">
        <v>3705</v>
      </c>
      <c r="C407" s="109" t="s">
        <v>3706</v>
      </c>
      <c r="D407" s="109" t="s">
        <v>3707</v>
      </c>
      <c r="E407" s="109" t="s">
        <v>3182</v>
      </c>
      <c r="F407" s="110">
        <v>1</v>
      </c>
      <c r="G407" s="110">
        <v>0</v>
      </c>
      <c r="H407" s="111">
        <f t="shared" si="6"/>
        <v>0</v>
      </c>
    </row>
    <row r="408" spans="1:8" x14ac:dyDescent="0.25">
      <c r="A408" s="109" t="s">
        <v>2672</v>
      </c>
      <c r="B408" s="109" t="s">
        <v>3705</v>
      </c>
      <c r="C408" s="109" t="s">
        <v>3708</v>
      </c>
      <c r="D408" s="109" t="s">
        <v>3709</v>
      </c>
      <c r="E408" s="109" t="s">
        <v>3182</v>
      </c>
      <c r="F408" s="110">
        <v>2</v>
      </c>
      <c r="G408" s="110">
        <v>0</v>
      </c>
      <c r="H408" s="111">
        <f t="shared" si="6"/>
        <v>0</v>
      </c>
    </row>
    <row r="409" spans="1:8" x14ac:dyDescent="0.25">
      <c r="A409" s="109" t="s">
        <v>2672</v>
      </c>
      <c r="B409" s="109" t="s">
        <v>3705</v>
      </c>
      <c r="C409" s="109" t="s">
        <v>3710</v>
      </c>
      <c r="D409" s="109" t="s">
        <v>3711</v>
      </c>
      <c r="E409" s="109" t="s">
        <v>3182</v>
      </c>
      <c r="F409" s="110">
        <v>1</v>
      </c>
      <c r="G409" s="110">
        <v>0</v>
      </c>
      <c r="H409" s="111">
        <f t="shared" si="6"/>
        <v>0</v>
      </c>
    </row>
    <row r="410" spans="1:8" x14ac:dyDescent="0.25">
      <c r="A410" s="109" t="s">
        <v>2672</v>
      </c>
      <c r="B410" s="109" t="s">
        <v>3705</v>
      </c>
      <c r="C410" s="109" t="s">
        <v>3712</v>
      </c>
      <c r="D410" s="109" t="s">
        <v>3713</v>
      </c>
      <c r="E410" s="112"/>
      <c r="F410" s="110">
        <v>7</v>
      </c>
      <c r="G410" s="110">
        <v>0</v>
      </c>
      <c r="H410" s="111">
        <f t="shared" si="6"/>
        <v>0</v>
      </c>
    </row>
    <row r="411" spans="1:8" x14ac:dyDescent="0.25">
      <c r="A411" s="109" t="s">
        <v>2672</v>
      </c>
      <c r="B411" s="109" t="s">
        <v>3705</v>
      </c>
      <c r="C411" s="109" t="s">
        <v>3714</v>
      </c>
      <c r="D411" s="109" t="s">
        <v>3715</v>
      </c>
      <c r="E411" s="109" t="s">
        <v>3182</v>
      </c>
      <c r="F411" s="110">
        <v>4</v>
      </c>
      <c r="G411" s="110">
        <v>97</v>
      </c>
      <c r="H411" s="111">
        <f t="shared" si="6"/>
        <v>388</v>
      </c>
    </row>
    <row r="412" spans="1:8" x14ac:dyDescent="0.25">
      <c r="A412" s="109" t="s">
        <v>2672</v>
      </c>
      <c r="B412" s="109" t="s">
        <v>3705</v>
      </c>
      <c r="C412" s="109" t="s">
        <v>3716</v>
      </c>
      <c r="D412" s="109" t="s">
        <v>3717</v>
      </c>
      <c r="E412" s="112"/>
      <c r="F412" s="110">
        <v>4</v>
      </c>
      <c r="G412" s="110">
        <v>0</v>
      </c>
      <c r="H412" s="111">
        <f t="shared" si="6"/>
        <v>0</v>
      </c>
    </row>
    <row r="413" spans="1:8" x14ac:dyDescent="0.25">
      <c r="A413" s="109" t="s">
        <v>2672</v>
      </c>
      <c r="B413" s="109" t="s">
        <v>2678</v>
      </c>
      <c r="C413" s="109" t="s">
        <v>3718</v>
      </c>
      <c r="D413" s="109" t="s">
        <v>3719</v>
      </c>
      <c r="E413" s="109" t="s">
        <v>3182</v>
      </c>
      <c r="F413" s="110">
        <v>0</v>
      </c>
      <c r="G413" s="110">
        <v>0</v>
      </c>
      <c r="H413" s="111">
        <f t="shared" si="6"/>
        <v>0</v>
      </c>
    </row>
    <row r="414" spans="1:8" x14ac:dyDescent="0.25">
      <c r="A414" s="109" t="s">
        <v>2672</v>
      </c>
      <c r="B414" s="109" t="s">
        <v>2678</v>
      </c>
      <c r="C414" s="109" t="s">
        <v>3720</v>
      </c>
      <c r="D414" s="109" t="s">
        <v>3447</v>
      </c>
      <c r="E414" s="109" t="s">
        <v>3182</v>
      </c>
      <c r="F414" s="110">
        <v>0</v>
      </c>
      <c r="G414" s="110">
        <v>0</v>
      </c>
      <c r="H414" s="111">
        <f t="shared" si="6"/>
        <v>0</v>
      </c>
    </row>
    <row r="415" spans="1:8" x14ac:dyDescent="0.25">
      <c r="A415" s="109" t="s">
        <v>2672</v>
      </c>
      <c r="B415" s="109" t="s">
        <v>2678</v>
      </c>
      <c r="C415" s="109" t="s">
        <v>3721</v>
      </c>
      <c r="D415" s="109" t="s">
        <v>3722</v>
      </c>
      <c r="E415" s="109" t="s">
        <v>3182</v>
      </c>
      <c r="F415" s="110">
        <v>0</v>
      </c>
      <c r="G415" s="110">
        <v>0</v>
      </c>
      <c r="H415" s="111">
        <f t="shared" si="6"/>
        <v>0</v>
      </c>
    </row>
    <row r="416" spans="1:8" x14ac:dyDescent="0.25">
      <c r="A416" s="109" t="s">
        <v>2672</v>
      </c>
      <c r="B416" s="109" t="s">
        <v>2678</v>
      </c>
      <c r="C416" s="109" t="s">
        <v>3723</v>
      </c>
      <c r="D416" s="109" t="s">
        <v>1162</v>
      </c>
      <c r="E416" s="109" t="s">
        <v>3182</v>
      </c>
      <c r="F416" s="110">
        <v>1</v>
      </c>
      <c r="G416" s="110">
        <v>87</v>
      </c>
      <c r="H416" s="111">
        <f t="shared" si="6"/>
        <v>87</v>
      </c>
    </row>
    <row r="417" spans="1:8" x14ac:dyDescent="0.25">
      <c r="A417" s="109" t="s">
        <v>2672</v>
      </c>
      <c r="B417" s="109" t="s">
        <v>2678</v>
      </c>
      <c r="C417" s="109" t="s">
        <v>3724</v>
      </c>
      <c r="D417" s="109" t="s">
        <v>3725</v>
      </c>
      <c r="E417" s="109" t="s">
        <v>3182</v>
      </c>
      <c r="F417" s="110">
        <v>0</v>
      </c>
      <c r="G417" s="110">
        <v>0</v>
      </c>
      <c r="H417" s="111">
        <f t="shared" si="6"/>
        <v>0</v>
      </c>
    </row>
    <row r="418" spans="1:8" x14ac:dyDescent="0.25">
      <c r="A418" s="109" t="s">
        <v>2672</v>
      </c>
      <c r="B418" s="109" t="s">
        <v>2678</v>
      </c>
      <c r="C418" s="109" t="s">
        <v>3726</v>
      </c>
      <c r="D418" s="109" t="s">
        <v>3727</v>
      </c>
      <c r="E418" s="109" t="s">
        <v>3182</v>
      </c>
      <c r="F418" s="110">
        <v>2</v>
      </c>
      <c r="G418" s="110">
        <v>120</v>
      </c>
      <c r="H418" s="111">
        <f t="shared" si="6"/>
        <v>240</v>
      </c>
    </row>
    <row r="419" spans="1:8" x14ac:dyDescent="0.25">
      <c r="A419" s="109" t="s">
        <v>2672</v>
      </c>
      <c r="B419" s="109" t="s">
        <v>2678</v>
      </c>
      <c r="C419" s="109" t="s">
        <v>3728</v>
      </c>
      <c r="D419" s="109" t="s">
        <v>1164</v>
      </c>
      <c r="E419" s="109" t="s">
        <v>3182</v>
      </c>
      <c r="F419" s="110">
        <v>1</v>
      </c>
      <c r="G419" s="110">
        <v>34.200000000000003</v>
      </c>
      <c r="H419" s="111">
        <f t="shared" si="6"/>
        <v>34.200000000000003</v>
      </c>
    </row>
    <row r="420" spans="1:8" x14ac:dyDescent="0.25">
      <c r="A420" s="109" t="s">
        <v>2672</v>
      </c>
      <c r="B420" s="109" t="s">
        <v>2678</v>
      </c>
      <c r="C420" s="109" t="s">
        <v>3729</v>
      </c>
      <c r="D420" s="109" t="s">
        <v>3730</v>
      </c>
      <c r="E420" s="109" t="s">
        <v>3182</v>
      </c>
      <c r="F420" s="110">
        <v>4</v>
      </c>
      <c r="G420" s="110">
        <v>87</v>
      </c>
      <c r="H420" s="111">
        <f t="shared" si="6"/>
        <v>348</v>
      </c>
    </row>
    <row r="421" spans="1:8" x14ac:dyDescent="0.25">
      <c r="A421" s="109" t="s">
        <v>2672</v>
      </c>
      <c r="B421" s="109" t="s">
        <v>2678</v>
      </c>
      <c r="C421" s="109" t="s">
        <v>3731</v>
      </c>
      <c r="D421" s="109" t="s">
        <v>3732</v>
      </c>
      <c r="E421" s="109" t="s">
        <v>3182</v>
      </c>
      <c r="F421" s="110">
        <v>2</v>
      </c>
      <c r="G421" s="110">
        <v>25.14</v>
      </c>
      <c r="H421" s="111">
        <f t="shared" si="6"/>
        <v>50.28</v>
      </c>
    </row>
    <row r="422" spans="1:8" x14ac:dyDescent="0.25">
      <c r="A422" s="109" t="s">
        <v>2672</v>
      </c>
      <c r="B422" s="109" t="s">
        <v>2678</v>
      </c>
      <c r="C422" s="109" t="s">
        <v>3733</v>
      </c>
      <c r="D422" s="109" t="s">
        <v>3734</v>
      </c>
      <c r="E422" s="109" t="s">
        <v>3182</v>
      </c>
      <c r="F422" s="110">
        <v>1</v>
      </c>
      <c r="G422" s="110">
        <v>35.200000000000003</v>
      </c>
      <c r="H422" s="111">
        <f t="shared" si="6"/>
        <v>35.200000000000003</v>
      </c>
    </row>
    <row r="423" spans="1:8" x14ac:dyDescent="0.25">
      <c r="A423" s="109" t="s">
        <v>2672</v>
      </c>
      <c r="B423" s="109" t="s">
        <v>2678</v>
      </c>
      <c r="C423" s="109" t="s">
        <v>3735</v>
      </c>
      <c r="D423" s="109" t="s">
        <v>3736</v>
      </c>
      <c r="E423" s="109" t="s">
        <v>3182</v>
      </c>
      <c r="F423" s="110">
        <v>1</v>
      </c>
      <c r="G423" s="110">
        <v>0</v>
      </c>
      <c r="H423" s="111">
        <f t="shared" si="6"/>
        <v>0</v>
      </c>
    </row>
    <row r="424" spans="1:8" x14ac:dyDescent="0.25">
      <c r="A424" s="109" t="s">
        <v>2672</v>
      </c>
      <c r="B424" s="109" t="s">
        <v>2678</v>
      </c>
      <c r="C424" s="109" t="s">
        <v>3737</v>
      </c>
      <c r="D424" s="109" t="s">
        <v>3738</v>
      </c>
      <c r="E424" s="109" t="s">
        <v>3182</v>
      </c>
      <c r="F424" s="110">
        <v>0</v>
      </c>
      <c r="G424" s="110">
        <v>0</v>
      </c>
      <c r="H424" s="111">
        <f t="shared" si="6"/>
        <v>0</v>
      </c>
    </row>
    <row r="425" spans="1:8" x14ac:dyDescent="0.25">
      <c r="A425" s="109" t="s">
        <v>2672</v>
      </c>
      <c r="B425" s="109" t="s">
        <v>2678</v>
      </c>
      <c r="C425" s="109" t="s">
        <v>3739</v>
      </c>
      <c r="D425" s="109" t="s">
        <v>3740</v>
      </c>
      <c r="E425" s="109" t="s">
        <v>3182</v>
      </c>
      <c r="F425" s="110">
        <v>2</v>
      </c>
      <c r="G425" s="110">
        <v>124</v>
      </c>
      <c r="H425" s="111">
        <f t="shared" si="6"/>
        <v>248</v>
      </c>
    </row>
    <row r="426" spans="1:8" x14ac:dyDescent="0.25">
      <c r="A426" s="109" t="s">
        <v>2672</v>
      </c>
      <c r="B426" s="109" t="s">
        <v>2678</v>
      </c>
      <c r="C426" s="109" t="s">
        <v>3741</v>
      </c>
      <c r="D426" s="109" t="s">
        <v>3742</v>
      </c>
      <c r="E426" s="109" t="s">
        <v>3182</v>
      </c>
      <c r="F426" s="110">
        <v>3</v>
      </c>
      <c r="G426" s="110">
        <v>250</v>
      </c>
      <c r="H426" s="111">
        <f t="shared" si="6"/>
        <v>750</v>
      </c>
    </row>
    <row r="427" spans="1:8" x14ac:dyDescent="0.25">
      <c r="A427" s="109" t="s">
        <v>2672</v>
      </c>
      <c r="B427" s="109" t="s">
        <v>2678</v>
      </c>
      <c r="C427" s="109" t="s">
        <v>3743</v>
      </c>
      <c r="D427" s="109" t="s">
        <v>3744</v>
      </c>
      <c r="E427" s="112"/>
      <c r="F427" s="110">
        <v>2</v>
      </c>
      <c r="G427" s="110">
        <v>0</v>
      </c>
      <c r="H427" s="111">
        <f t="shared" si="6"/>
        <v>0</v>
      </c>
    </row>
    <row r="428" spans="1:8" x14ac:dyDescent="0.25">
      <c r="A428" s="109" t="s">
        <v>2672</v>
      </c>
      <c r="B428" s="109" t="s">
        <v>2678</v>
      </c>
      <c r="C428" s="109" t="s">
        <v>3745</v>
      </c>
      <c r="D428" s="109" t="s">
        <v>3746</v>
      </c>
      <c r="E428" s="112"/>
      <c r="F428" s="110">
        <v>1</v>
      </c>
      <c r="G428" s="110">
        <v>0</v>
      </c>
      <c r="H428" s="111">
        <f t="shared" si="6"/>
        <v>0</v>
      </c>
    </row>
    <row r="429" spans="1:8" x14ac:dyDescent="0.25">
      <c r="A429" s="109" t="s">
        <v>2672</v>
      </c>
      <c r="B429" s="109" t="s">
        <v>2678</v>
      </c>
      <c r="C429" s="109" t="s">
        <v>3747</v>
      </c>
      <c r="D429" s="109" t="s">
        <v>3748</v>
      </c>
      <c r="E429" s="112"/>
      <c r="F429" s="110">
        <v>2</v>
      </c>
      <c r="G429" s="110">
        <v>0</v>
      </c>
      <c r="H429" s="111">
        <f t="shared" si="6"/>
        <v>0</v>
      </c>
    </row>
    <row r="430" spans="1:8" x14ac:dyDescent="0.25">
      <c r="A430" s="109" t="s">
        <v>2672</v>
      </c>
      <c r="B430" s="109" t="s">
        <v>2678</v>
      </c>
      <c r="C430" s="109" t="s">
        <v>3749</v>
      </c>
      <c r="D430" s="109" t="s">
        <v>3750</v>
      </c>
      <c r="E430" s="109" t="s">
        <v>3182</v>
      </c>
      <c r="F430" s="110">
        <v>0</v>
      </c>
      <c r="G430" s="110">
        <v>0</v>
      </c>
      <c r="H430" s="111">
        <f t="shared" si="6"/>
        <v>0</v>
      </c>
    </row>
    <row r="431" spans="1:8" x14ac:dyDescent="0.25">
      <c r="A431" s="109" t="s">
        <v>2672</v>
      </c>
      <c r="B431" s="109" t="s">
        <v>2678</v>
      </c>
      <c r="C431" s="109" t="s">
        <v>3751</v>
      </c>
      <c r="D431" s="109" t="s">
        <v>3752</v>
      </c>
      <c r="E431" s="112"/>
      <c r="F431" s="110">
        <v>2</v>
      </c>
      <c r="G431" s="110">
        <v>92.5</v>
      </c>
      <c r="H431" s="111">
        <f t="shared" si="6"/>
        <v>185</v>
      </c>
    </row>
    <row r="432" spans="1:8" x14ac:dyDescent="0.25">
      <c r="A432" s="109" t="s">
        <v>2672</v>
      </c>
      <c r="B432" s="109" t="s">
        <v>2678</v>
      </c>
      <c r="C432" s="109" t="s">
        <v>3753</v>
      </c>
      <c r="D432" s="109" t="s">
        <v>3754</v>
      </c>
      <c r="E432" s="112"/>
      <c r="F432" s="110">
        <v>1</v>
      </c>
      <c r="G432" s="110">
        <v>55</v>
      </c>
      <c r="H432" s="111">
        <f t="shared" si="6"/>
        <v>55</v>
      </c>
    </row>
    <row r="433" spans="1:8" x14ac:dyDescent="0.25">
      <c r="A433" s="109" t="s">
        <v>2672</v>
      </c>
      <c r="B433" s="109" t="s">
        <v>2678</v>
      </c>
      <c r="C433" s="109" t="s">
        <v>3755</v>
      </c>
      <c r="D433" s="109" t="s">
        <v>3756</v>
      </c>
      <c r="E433" s="112"/>
      <c r="F433" s="110">
        <v>1</v>
      </c>
      <c r="G433" s="110">
        <v>60</v>
      </c>
      <c r="H433" s="111">
        <f t="shared" si="6"/>
        <v>60</v>
      </c>
    </row>
    <row r="434" spans="1:8" x14ac:dyDescent="0.25">
      <c r="A434" s="109" t="s">
        <v>2672</v>
      </c>
      <c r="B434" s="109" t="s">
        <v>2678</v>
      </c>
      <c r="C434" s="109" t="s">
        <v>3757</v>
      </c>
      <c r="D434" s="109" t="s">
        <v>3758</v>
      </c>
      <c r="E434" s="112"/>
      <c r="F434" s="110">
        <v>1</v>
      </c>
      <c r="G434" s="110">
        <v>50</v>
      </c>
      <c r="H434" s="111">
        <f t="shared" si="6"/>
        <v>50</v>
      </c>
    </row>
    <row r="435" spans="1:8" x14ac:dyDescent="0.25">
      <c r="A435" s="109" t="s">
        <v>2672</v>
      </c>
      <c r="B435" s="109" t="s">
        <v>2678</v>
      </c>
      <c r="C435" s="109" t="s">
        <v>3759</v>
      </c>
      <c r="D435" s="109" t="s">
        <v>3760</v>
      </c>
      <c r="E435" s="112"/>
      <c r="F435" s="110">
        <v>2</v>
      </c>
      <c r="G435" s="110">
        <v>41</v>
      </c>
      <c r="H435" s="111">
        <f t="shared" si="6"/>
        <v>82</v>
      </c>
    </row>
    <row r="436" spans="1:8" x14ac:dyDescent="0.25">
      <c r="A436" s="109" t="s">
        <v>2672</v>
      </c>
      <c r="B436" s="109" t="s">
        <v>2678</v>
      </c>
      <c r="C436" s="109" t="s">
        <v>3761</v>
      </c>
      <c r="D436" s="109" t="s">
        <v>3762</v>
      </c>
      <c r="E436" s="112"/>
      <c r="F436" s="110">
        <v>0</v>
      </c>
      <c r="G436" s="110">
        <v>0</v>
      </c>
      <c r="H436" s="111">
        <f t="shared" si="6"/>
        <v>0</v>
      </c>
    </row>
    <row r="437" spans="1:8" x14ac:dyDescent="0.25">
      <c r="A437" s="109" t="s">
        <v>2679</v>
      </c>
      <c r="B437" s="109" t="s">
        <v>2680</v>
      </c>
      <c r="C437" s="109" t="s">
        <v>2681</v>
      </c>
      <c r="D437" s="109" t="s">
        <v>2682</v>
      </c>
      <c r="E437" s="112"/>
      <c r="F437" s="110">
        <v>3</v>
      </c>
      <c r="G437" s="110">
        <v>36</v>
      </c>
      <c r="H437" s="111">
        <f t="shared" si="6"/>
        <v>108</v>
      </c>
    </row>
    <row r="438" spans="1:8" x14ac:dyDescent="0.25">
      <c r="A438" s="109" t="s">
        <v>2679</v>
      </c>
      <c r="B438" s="109" t="s">
        <v>2680</v>
      </c>
      <c r="C438" s="109" t="s">
        <v>3455</v>
      </c>
      <c r="D438" s="109" t="s">
        <v>3456</v>
      </c>
      <c r="E438" s="109" t="s">
        <v>3182</v>
      </c>
      <c r="F438" s="110">
        <v>2</v>
      </c>
      <c r="G438" s="110">
        <v>1503</v>
      </c>
      <c r="H438" s="111">
        <f t="shared" si="6"/>
        <v>3006</v>
      </c>
    </row>
    <row r="439" spans="1:8" x14ac:dyDescent="0.25">
      <c r="A439" s="109" t="s">
        <v>2679</v>
      </c>
      <c r="B439" s="109" t="s">
        <v>2680</v>
      </c>
      <c r="C439" s="109" t="s">
        <v>3459</v>
      </c>
      <c r="D439" s="109" t="s">
        <v>3460</v>
      </c>
      <c r="E439" s="112"/>
      <c r="F439" s="110">
        <v>2</v>
      </c>
      <c r="G439" s="110">
        <v>0</v>
      </c>
      <c r="H439" s="111">
        <f t="shared" si="6"/>
        <v>0</v>
      </c>
    </row>
    <row r="440" spans="1:8" x14ac:dyDescent="0.25">
      <c r="A440" s="109" t="s">
        <v>2679</v>
      </c>
      <c r="B440" s="109" t="s">
        <v>2680</v>
      </c>
      <c r="C440" s="109" t="s">
        <v>3763</v>
      </c>
      <c r="D440" s="109" t="s">
        <v>3764</v>
      </c>
      <c r="E440" s="109" t="s">
        <v>3182</v>
      </c>
      <c r="F440" s="110">
        <v>1</v>
      </c>
      <c r="G440" s="110">
        <v>0</v>
      </c>
      <c r="H440" s="111">
        <f t="shared" si="6"/>
        <v>0</v>
      </c>
    </row>
    <row r="441" spans="1:8" x14ac:dyDescent="0.25">
      <c r="A441" s="109" t="s">
        <v>2679</v>
      </c>
      <c r="B441" s="109" t="s">
        <v>2680</v>
      </c>
      <c r="C441" s="109" t="s">
        <v>3765</v>
      </c>
      <c r="D441" s="109" t="s">
        <v>3766</v>
      </c>
      <c r="E441" s="112"/>
      <c r="F441" s="110">
        <v>1</v>
      </c>
      <c r="G441" s="110">
        <v>0</v>
      </c>
      <c r="H441" s="111">
        <f t="shared" si="6"/>
        <v>0</v>
      </c>
    </row>
    <row r="442" spans="1:8" x14ac:dyDescent="0.25">
      <c r="A442" s="109" t="s">
        <v>2679</v>
      </c>
      <c r="B442" s="109" t="s">
        <v>3767</v>
      </c>
      <c r="C442" s="109" t="s">
        <v>3768</v>
      </c>
      <c r="D442" s="109" t="s">
        <v>3769</v>
      </c>
      <c r="E442" s="109" t="s">
        <v>3182</v>
      </c>
      <c r="F442" s="110">
        <v>2</v>
      </c>
      <c r="G442" s="110">
        <v>147</v>
      </c>
      <c r="H442" s="111">
        <f t="shared" si="6"/>
        <v>294</v>
      </c>
    </row>
    <row r="443" spans="1:8" x14ac:dyDescent="0.25">
      <c r="A443" s="109" t="s">
        <v>2679</v>
      </c>
      <c r="B443" s="109" t="s">
        <v>3767</v>
      </c>
      <c r="C443" s="109" t="s">
        <v>3770</v>
      </c>
      <c r="D443" s="109" t="s">
        <v>3771</v>
      </c>
      <c r="E443" s="109" t="s">
        <v>3182</v>
      </c>
      <c r="F443" s="110">
        <v>5</v>
      </c>
      <c r="G443" s="110">
        <v>0</v>
      </c>
      <c r="H443" s="111">
        <f t="shared" si="6"/>
        <v>0</v>
      </c>
    </row>
    <row r="444" spans="1:8" x14ac:dyDescent="0.25">
      <c r="A444" s="109" t="s">
        <v>2679</v>
      </c>
      <c r="B444" s="109" t="s">
        <v>3767</v>
      </c>
      <c r="C444" s="109" t="s">
        <v>3772</v>
      </c>
      <c r="D444" s="109" t="s">
        <v>3773</v>
      </c>
      <c r="E444" s="109" t="s">
        <v>3182</v>
      </c>
      <c r="F444" s="110">
        <v>1</v>
      </c>
      <c r="G444" s="110">
        <v>0</v>
      </c>
      <c r="H444" s="111">
        <f t="shared" si="6"/>
        <v>0</v>
      </c>
    </row>
    <row r="445" spans="1:8" x14ac:dyDescent="0.25">
      <c r="A445" s="109" t="s">
        <v>2679</v>
      </c>
      <c r="B445" s="109" t="s">
        <v>3767</v>
      </c>
      <c r="C445" s="109" t="s">
        <v>3774</v>
      </c>
      <c r="D445" s="109" t="s">
        <v>3775</v>
      </c>
      <c r="E445" s="109" t="s">
        <v>3182</v>
      </c>
      <c r="F445" s="110">
        <v>3</v>
      </c>
      <c r="G445" s="110">
        <v>0</v>
      </c>
      <c r="H445" s="111">
        <f t="shared" si="6"/>
        <v>0</v>
      </c>
    </row>
    <row r="446" spans="1:8" x14ac:dyDescent="0.25">
      <c r="A446" s="109" t="s">
        <v>2679</v>
      </c>
      <c r="B446" s="109" t="s">
        <v>3767</v>
      </c>
      <c r="C446" s="109" t="s">
        <v>3776</v>
      </c>
      <c r="D446" s="109" t="s">
        <v>3777</v>
      </c>
      <c r="E446" s="109" t="s">
        <v>3182</v>
      </c>
      <c r="F446" s="110">
        <v>1</v>
      </c>
      <c r="G446" s="110">
        <v>0</v>
      </c>
      <c r="H446" s="111">
        <f t="shared" si="6"/>
        <v>0</v>
      </c>
    </row>
    <row r="447" spans="1:8" x14ac:dyDescent="0.25">
      <c r="A447" s="109" t="s">
        <v>2679</v>
      </c>
      <c r="B447" s="109" t="s">
        <v>3767</v>
      </c>
      <c r="C447" s="109" t="s">
        <v>3778</v>
      </c>
      <c r="D447" s="109" t="s">
        <v>3779</v>
      </c>
      <c r="E447" s="109" t="s">
        <v>3182</v>
      </c>
      <c r="F447" s="110">
        <v>33</v>
      </c>
      <c r="G447" s="110">
        <v>0</v>
      </c>
      <c r="H447" s="111">
        <f t="shared" si="6"/>
        <v>0</v>
      </c>
    </row>
    <row r="448" spans="1:8" x14ac:dyDescent="0.25">
      <c r="A448" s="109" t="s">
        <v>2679</v>
      </c>
      <c r="B448" s="109" t="s">
        <v>3767</v>
      </c>
      <c r="C448" s="109" t="s">
        <v>3780</v>
      </c>
      <c r="D448" s="109" t="s">
        <v>3781</v>
      </c>
      <c r="E448" s="109" t="s">
        <v>3182</v>
      </c>
      <c r="F448" s="110">
        <v>2</v>
      </c>
      <c r="G448" s="110">
        <v>0</v>
      </c>
      <c r="H448" s="111">
        <f t="shared" si="6"/>
        <v>0</v>
      </c>
    </row>
    <row r="449" spans="1:8" x14ac:dyDescent="0.25">
      <c r="A449" s="109" t="s">
        <v>2679</v>
      </c>
      <c r="B449" s="109" t="s">
        <v>3767</v>
      </c>
      <c r="C449" s="109" t="s">
        <v>3782</v>
      </c>
      <c r="D449" s="109" t="s">
        <v>3783</v>
      </c>
      <c r="E449" s="109" t="s">
        <v>3182</v>
      </c>
      <c r="F449" s="110">
        <v>1</v>
      </c>
      <c r="G449" s="110">
        <v>0</v>
      </c>
      <c r="H449" s="111">
        <f t="shared" si="6"/>
        <v>0</v>
      </c>
    </row>
    <row r="450" spans="1:8" x14ac:dyDescent="0.25">
      <c r="A450" s="109" t="s">
        <v>2679</v>
      </c>
      <c r="B450" s="109" t="s">
        <v>3767</v>
      </c>
      <c r="C450" s="109" t="s">
        <v>3784</v>
      </c>
      <c r="D450" s="109" t="s">
        <v>3785</v>
      </c>
      <c r="E450" s="109" t="s">
        <v>3182</v>
      </c>
      <c r="F450" s="110">
        <v>1</v>
      </c>
      <c r="G450" s="110">
        <v>500</v>
      </c>
      <c r="H450" s="111">
        <f t="shared" si="6"/>
        <v>500</v>
      </c>
    </row>
    <row r="451" spans="1:8" x14ac:dyDescent="0.25">
      <c r="A451" s="109" t="s">
        <v>2679</v>
      </c>
      <c r="B451" s="109" t="s">
        <v>3767</v>
      </c>
      <c r="C451" s="109" t="s">
        <v>3786</v>
      </c>
      <c r="D451" s="109" t="s">
        <v>3787</v>
      </c>
      <c r="E451" s="109" t="s">
        <v>3182</v>
      </c>
      <c r="F451" s="110">
        <v>1</v>
      </c>
      <c r="G451" s="110">
        <v>167</v>
      </c>
      <c r="H451" s="111">
        <f t="shared" si="6"/>
        <v>167</v>
      </c>
    </row>
    <row r="452" spans="1:8" x14ac:dyDescent="0.25">
      <c r="A452" s="109" t="s">
        <v>2679</v>
      </c>
      <c r="B452" s="109" t="s">
        <v>3767</v>
      </c>
      <c r="C452" s="109" t="s">
        <v>3788</v>
      </c>
      <c r="D452" s="109" t="s">
        <v>3789</v>
      </c>
      <c r="E452" s="112"/>
      <c r="F452" s="110">
        <v>1</v>
      </c>
      <c r="G452" s="110">
        <v>0</v>
      </c>
      <c r="H452" s="111">
        <f t="shared" si="6"/>
        <v>0</v>
      </c>
    </row>
    <row r="453" spans="1:8" x14ac:dyDescent="0.25">
      <c r="A453" s="109" t="s">
        <v>2679</v>
      </c>
      <c r="B453" s="109" t="s">
        <v>3767</v>
      </c>
      <c r="C453" s="109" t="s">
        <v>3790</v>
      </c>
      <c r="D453" s="109" t="s">
        <v>3789</v>
      </c>
      <c r="E453" s="112"/>
      <c r="F453" s="110">
        <v>0</v>
      </c>
      <c r="G453" s="110">
        <v>0</v>
      </c>
      <c r="H453" s="111">
        <f t="shared" si="6"/>
        <v>0</v>
      </c>
    </row>
    <row r="454" spans="1:8" x14ac:dyDescent="0.25">
      <c r="A454" s="109" t="s">
        <v>2679</v>
      </c>
      <c r="B454" s="109" t="s">
        <v>3767</v>
      </c>
      <c r="C454" s="109" t="s">
        <v>3791</v>
      </c>
      <c r="D454" s="109" t="s">
        <v>3792</v>
      </c>
      <c r="E454" s="112"/>
      <c r="F454" s="110">
        <v>1</v>
      </c>
      <c r="G454" s="110">
        <v>0</v>
      </c>
      <c r="H454" s="111">
        <f t="shared" ref="H454:H517" si="7">G454*F454</f>
        <v>0</v>
      </c>
    </row>
    <row r="455" spans="1:8" x14ac:dyDescent="0.25">
      <c r="A455" s="109" t="s">
        <v>2679</v>
      </c>
      <c r="B455" s="109" t="s">
        <v>3767</v>
      </c>
      <c r="C455" s="109" t="s">
        <v>3793</v>
      </c>
      <c r="D455" s="109" t="s">
        <v>3794</v>
      </c>
      <c r="E455" s="112"/>
      <c r="F455" s="110">
        <v>2</v>
      </c>
      <c r="G455" s="110">
        <v>17.899999999999999</v>
      </c>
      <c r="H455" s="111">
        <f t="shared" si="7"/>
        <v>35.799999999999997</v>
      </c>
    </row>
    <row r="456" spans="1:8" x14ac:dyDescent="0.25">
      <c r="A456" s="109" t="s">
        <v>2679</v>
      </c>
      <c r="B456" s="109" t="s">
        <v>2684</v>
      </c>
      <c r="C456" s="109" t="s">
        <v>2687</v>
      </c>
      <c r="D456" s="109" t="s">
        <v>1138</v>
      </c>
      <c r="E456" s="109" t="s">
        <v>3182</v>
      </c>
      <c r="F456" s="110">
        <v>1</v>
      </c>
      <c r="G456" s="110">
        <v>87.25</v>
      </c>
      <c r="H456" s="111">
        <f t="shared" si="7"/>
        <v>87.25</v>
      </c>
    </row>
    <row r="457" spans="1:8" x14ac:dyDescent="0.25">
      <c r="A457" s="109" t="s">
        <v>2679</v>
      </c>
      <c r="B457" s="109" t="s">
        <v>2684</v>
      </c>
      <c r="C457" s="109" t="s">
        <v>2690</v>
      </c>
      <c r="D457" s="109" t="s">
        <v>1141</v>
      </c>
      <c r="E457" s="109" t="s">
        <v>3182</v>
      </c>
      <c r="F457" s="110">
        <v>1</v>
      </c>
      <c r="G457" s="110">
        <v>137</v>
      </c>
      <c r="H457" s="111">
        <f t="shared" si="7"/>
        <v>137</v>
      </c>
    </row>
    <row r="458" spans="1:8" x14ac:dyDescent="0.25">
      <c r="A458" s="109" t="s">
        <v>2679</v>
      </c>
      <c r="B458" s="109" t="s">
        <v>2684</v>
      </c>
      <c r="C458" s="109" t="s">
        <v>2691</v>
      </c>
      <c r="D458" s="109" t="s">
        <v>1142</v>
      </c>
      <c r="E458" s="109" t="s">
        <v>3182</v>
      </c>
      <c r="F458" s="110">
        <v>1</v>
      </c>
      <c r="G458" s="110">
        <v>198</v>
      </c>
      <c r="H458" s="111">
        <f t="shared" si="7"/>
        <v>198</v>
      </c>
    </row>
    <row r="459" spans="1:8" x14ac:dyDescent="0.25">
      <c r="A459" s="109" t="s">
        <v>2679</v>
      </c>
      <c r="B459" s="109" t="s">
        <v>2684</v>
      </c>
      <c r="C459" s="109" t="s">
        <v>2692</v>
      </c>
      <c r="D459" s="109" t="s">
        <v>1143</v>
      </c>
      <c r="E459" s="109" t="s">
        <v>3182</v>
      </c>
      <c r="F459" s="110">
        <v>2</v>
      </c>
      <c r="G459" s="110">
        <v>33</v>
      </c>
      <c r="H459" s="111">
        <f t="shared" si="7"/>
        <v>66</v>
      </c>
    </row>
    <row r="460" spans="1:8" x14ac:dyDescent="0.25">
      <c r="A460" s="109" t="s">
        <v>2679</v>
      </c>
      <c r="B460" s="109" t="s">
        <v>2684</v>
      </c>
      <c r="C460" s="109" t="s">
        <v>2695</v>
      </c>
      <c r="D460" s="109" t="s">
        <v>1175</v>
      </c>
      <c r="E460" s="109" t="s">
        <v>3182</v>
      </c>
      <c r="F460" s="110">
        <v>1</v>
      </c>
      <c r="G460" s="110">
        <v>286.74</v>
      </c>
      <c r="H460" s="111">
        <f t="shared" si="7"/>
        <v>286.74</v>
      </c>
    </row>
    <row r="461" spans="1:8" x14ac:dyDescent="0.25">
      <c r="A461" s="109" t="s">
        <v>2679</v>
      </c>
      <c r="B461" s="109" t="s">
        <v>2684</v>
      </c>
      <c r="C461" s="109" t="s">
        <v>2688</v>
      </c>
      <c r="D461" s="109" t="s">
        <v>1139</v>
      </c>
      <c r="E461" s="112"/>
      <c r="F461" s="110">
        <v>2</v>
      </c>
      <c r="G461" s="110">
        <v>147</v>
      </c>
      <c r="H461" s="111">
        <f t="shared" si="7"/>
        <v>294</v>
      </c>
    </row>
    <row r="462" spans="1:8" x14ac:dyDescent="0.25">
      <c r="A462" s="109" t="s">
        <v>2679</v>
      </c>
      <c r="B462" s="109" t="s">
        <v>2684</v>
      </c>
      <c r="C462" s="109" t="s">
        <v>2685</v>
      </c>
      <c r="D462" s="109" t="s">
        <v>1134</v>
      </c>
      <c r="E462" s="112"/>
      <c r="F462" s="110">
        <v>3</v>
      </c>
      <c r="G462" s="110">
        <v>57</v>
      </c>
      <c r="H462" s="111">
        <f t="shared" si="7"/>
        <v>171</v>
      </c>
    </row>
    <row r="463" spans="1:8" x14ac:dyDescent="0.25">
      <c r="A463" s="109" t="s">
        <v>2679</v>
      </c>
      <c r="B463" s="109" t="s">
        <v>2684</v>
      </c>
      <c r="C463" s="109" t="s">
        <v>2689</v>
      </c>
      <c r="D463" s="109" t="s">
        <v>1140</v>
      </c>
      <c r="E463" s="112"/>
      <c r="F463" s="110">
        <v>1</v>
      </c>
      <c r="G463" s="110">
        <v>173</v>
      </c>
      <c r="H463" s="111">
        <f t="shared" si="7"/>
        <v>173</v>
      </c>
    </row>
    <row r="464" spans="1:8" x14ac:dyDescent="0.25">
      <c r="A464" s="109" t="s">
        <v>2679</v>
      </c>
      <c r="B464" s="109" t="s">
        <v>2684</v>
      </c>
      <c r="C464" s="109" t="s">
        <v>3795</v>
      </c>
      <c r="D464" s="109" t="s">
        <v>1187</v>
      </c>
      <c r="E464" s="112"/>
      <c r="F464" s="110">
        <v>2</v>
      </c>
      <c r="G464" s="110">
        <v>11.11</v>
      </c>
      <c r="H464" s="111">
        <f t="shared" si="7"/>
        <v>22.22</v>
      </c>
    </row>
    <row r="465" spans="1:8" x14ac:dyDescent="0.25">
      <c r="A465" s="109" t="s">
        <v>2679</v>
      </c>
      <c r="B465" s="109" t="s">
        <v>2684</v>
      </c>
      <c r="C465" s="109" t="s">
        <v>1179</v>
      </c>
      <c r="D465" s="109" t="s">
        <v>1180</v>
      </c>
      <c r="E465" s="112"/>
      <c r="F465" s="110">
        <v>1</v>
      </c>
      <c r="G465" s="110">
        <v>71.5</v>
      </c>
      <c r="H465" s="111">
        <f t="shared" si="7"/>
        <v>71.5</v>
      </c>
    </row>
    <row r="466" spans="1:8" x14ac:dyDescent="0.25">
      <c r="A466" s="109" t="s">
        <v>2679</v>
      </c>
      <c r="B466" s="109" t="s">
        <v>2684</v>
      </c>
      <c r="C466" s="109" t="s">
        <v>2686</v>
      </c>
      <c r="D466" s="109" t="s">
        <v>1137</v>
      </c>
      <c r="E466" s="112"/>
      <c r="F466" s="110">
        <v>4</v>
      </c>
      <c r="G466" s="110">
        <v>128.4</v>
      </c>
      <c r="H466" s="111">
        <f t="shared" si="7"/>
        <v>513.6</v>
      </c>
    </row>
    <row r="467" spans="1:8" x14ac:dyDescent="0.25">
      <c r="A467" s="109" t="s">
        <v>2679</v>
      </c>
      <c r="B467" s="109" t="s">
        <v>2684</v>
      </c>
      <c r="C467" s="109" t="s">
        <v>2694</v>
      </c>
      <c r="D467" s="109" t="s">
        <v>1166</v>
      </c>
      <c r="E467" s="109" t="s">
        <v>3182</v>
      </c>
      <c r="F467" s="110">
        <v>1</v>
      </c>
      <c r="G467" s="110">
        <v>80</v>
      </c>
      <c r="H467" s="111">
        <f t="shared" si="7"/>
        <v>80</v>
      </c>
    </row>
    <row r="468" spans="1:8" x14ac:dyDescent="0.25">
      <c r="A468" s="109" t="s">
        <v>2679</v>
      </c>
      <c r="B468" s="109" t="s">
        <v>2684</v>
      </c>
      <c r="C468" s="109" t="s">
        <v>2693</v>
      </c>
      <c r="D468" s="109" t="s">
        <v>1165</v>
      </c>
      <c r="E468" s="109" t="s">
        <v>3182</v>
      </c>
      <c r="F468" s="110">
        <v>1</v>
      </c>
      <c r="G468" s="110">
        <v>46</v>
      </c>
      <c r="H468" s="111">
        <f t="shared" si="7"/>
        <v>46</v>
      </c>
    </row>
    <row r="469" spans="1:8" x14ac:dyDescent="0.25">
      <c r="A469" s="109" t="s">
        <v>2679</v>
      </c>
      <c r="B469" s="109" t="s">
        <v>2684</v>
      </c>
      <c r="C469" s="109" t="s">
        <v>3796</v>
      </c>
      <c r="D469" s="109" t="s">
        <v>3797</v>
      </c>
      <c r="E469" s="109" t="s">
        <v>3182</v>
      </c>
      <c r="F469" s="110">
        <v>1</v>
      </c>
      <c r="G469" s="110">
        <v>52</v>
      </c>
      <c r="H469" s="111">
        <f t="shared" si="7"/>
        <v>52</v>
      </c>
    </row>
    <row r="470" spans="1:8" x14ac:dyDescent="0.25">
      <c r="A470" s="109" t="s">
        <v>2679</v>
      </c>
      <c r="B470" s="109" t="s">
        <v>2684</v>
      </c>
      <c r="C470" s="109" t="s">
        <v>3798</v>
      </c>
      <c r="D470" s="109" t="s">
        <v>3799</v>
      </c>
      <c r="E470" s="112"/>
      <c r="F470" s="110">
        <v>1</v>
      </c>
      <c r="G470" s="110">
        <v>0</v>
      </c>
      <c r="H470" s="111">
        <f t="shared" si="7"/>
        <v>0</v>
      </c>
    </row>
    <row r="471" spans="1:8" x14ac:dyDescent="0.25">
      <c r="A471" s="109" t="s">
        <v>2679</v>
      </c>
      <c r="B471" s="109" t="s">
        <v>2684</v>
      </c>
      <c r="C471" s="109" t="s">
        <v>3800</v>
      </c>
      <c r="D471" s="109" t="s">
        <v>3801</v>
      </c>
      <c r="E471" s="112"/>
      <c r="F471" s="110">
        <v>1</v>
      </c>
      <c r="G471" s="110">
        <v>65</v>
      </c>
      <c r="H471" s="111">
        <f t="shared" si="7"/>
        <v>65</v>
      </c>
    </row>
    <row r="472" spans="1:8" x14ac:dyDescent="0.25">
      <c r="A472" s="109" t="s">
        <v>2679</v>
      </c>
      <c r="B472" s="109" t="s">
        <v>2684</v>
      </c>
      <c r="C472" s="109" t="s">
        <v>3802</v>
      </c>
      <c r="D472" s="109" t="s">
        <v>3803</v>
      </c>
      <c r="E472" s="112"/>
      <c r="F472" s="110">
        <v>3</v>
      </c>
      <c r="G472" s="110">
        <v>84</v>
      </c>
      <c r="H472" s="111">
        <f t="shared" si="7"/>
        <v>252</v>
      </c>
    </row>
    <row r="473" spans="1:8" x14ac:dyDescent="0.25">
      <c r="A473" s="109" t="s">
        <v>2679</v>
      </c>
      <c r="B473" s="109" t="s">
        <v>2683</v>
      </c>
      <c r="C473" s="109" t="s">
        <v>1144</v>
      </c>
      <c r="D473" s="109" t="s">
        <v>1145</v>
      </c>
      <c r="E473" s="109" t="s">
        <v>3182</v>
      </c>
      <c r="F473" s="110">
        <v>3</v>
      </c>
      <c r="G473" s="110">
        <v>27.5</v>
      </c>
      <c r="H473" s="111">
        <f t="shared" si="7"/>
        <v>82.5</v>
      </c>
    </row>
    <row r="474" spans="1:8" x14ac:dyDescent="0.25">
      <c r="A474" s="109" t="s">
        <v>2679</v>
      </c>
      <c r="B474" s="109" t="s">
        <v>2683</v>
      </c>
      <c r="C474" s="109" t="s">
        <v>3804</v>
      </c>
      <c r="D474" s="109" t="s">
        <v>1146</v>
      </c>
      <c r="E474" s="109" t="s">
        <v>3182</v>
      </c>
      <c r="F474" s="110">
        <v>2</v>
      </c>
      <c r="G474" s="110">
        <v>36.67</v>
      </c>
      <c r="H474" s="111">
        <f t="shared" si="7"/>
        <v>73.34</v>
      </c>
    </row>
    <row r="475" spans="1:8" x14ac:dyDescent="0.25">
      <c r="A475" s="109" t="s">
        <v>2679</v>
      </c>
      <c r="B475" s="109" t="s">
        <v>2683</v>
      </c>
      <c r="C475" s="109" t="s">
        <v>3805</v>
      </c>
      <c r="D475" s="109" t="s">
        <v>1147</v>
      </c>
      <c r="E475" s="109" t="s">
        <v>3182</v>
      </c>
      <c r="F475" s="110">
        <v>1</v>
      </c>
      <c r="G475" s="110">
        <v>33</v>
      </c>
      <c r="H475" s="111">
        <f t="shared" si="7"/>
        <v>33</v>
      </c>
    </row>
    <row r="476" spans="1:8" x14ac:dyDescent="0.25">
      <c r="A476" s="109" t="s">
        <v>2679</v>
      </c>
      <c r="B476" s="109" t="s">
        <v>2683</v>
      </c>
      <c r="C476" s="109" t="s">
        <v>3806</v>
      </c>
      <c r="D476" s="109" t="s">
        <v>3807</v>
      </c>
      <c r="E476" s="112"/>
      <c r="F476" s="110">
        <v>1</v>
      </c>
      <c r="G476" s="110">
        <v>0</v>
      </c>
      <c r="H476" s="111">
        <f t="shared" si="7"/>
        <v>0</v>
      </c>
    </row>
    <row r="477" spans="1:8" x14ac:dyDescent="0.25">
      <c r="A477" s="109" t="s">
        <v>2679</v>
      </c>
      <c r="B477" s="109" t="s">
        <v>2683</v>
      </c>
      <c r="C477" s="109" t="s">
        <v>3808</v>
      </c>
      <c r="D477" s="109" t="s">
        <v>3809</v>
      </c>
      <c r="E477" s="112"/>
      <c r="F477" s="110">
        <v>2</v>
      </c>
      <c r="G477" s="110">
        <v>0</v>
      </c>
      <c r="H477" s="111">
        <f t="shared" si="7"/>
        <v>0</v>
      </c>
    </row>
    <row r="478" spans="1:8" x14ac:dyDescent="0.25">
      <c r="A478" s="109" t="s">
        <v>2679</v>
      </c>
      <c r="B478" s="109" t="s">
        <v>2683</v>
      </c>
      <c r="C478" s="109" t="s">
        <v>3810</v>
      </c>
      <c r="D478" s="109" t="s">
        <v>1220</v>
      </c>
      <c r="E478" s="112"/>
      <c r="F478" s="110">
        <v>2</v>
      </c>
      <c r="G478" s="110">
        <v>46.37</v>
      </c>
      <c r="H478" s="111">
        <f t="shared" si="7"/>
        <v>92.74</v>
      </c>
    </row>
    <row r="479" spans="1:8" x14ac:dyDescent="0.25">
      <c r="A479" s="109" t="s">
        <v>2679</v>
      </c>
      <c r="B479" s="109" t="s">
        <v>2683</v>
      </c>
      <c r="C479" s="109" t="s">
        <v>3811</v>
      </c>
      <c r="D479" s="109" t="s">
        <v>3369</v>
      </c>
      <c r="E479" s="112"/>
      <c r="F479" s="110">
        <v>2</v>
      </c>
      <c r="G479" s="110">
        <v>0</v>
      </c>
      <c r="H479" s="111">
        <f t="shared" si="7"/>
        <v>0</v>
      </c>
    </row>
    <row r="480" spans="1:8" x14ac:dyDescent="0.25">
      <c r="A480" s="109" t="s">
        <v>2679</v>
      </c>
      <c r="B480" s="109" t="s">
        <v>2683</v>
      </c>
      <c r="C480" s="109" t="s">
        <v>3812</v>
      </c>
      <c r="D480" s="109" t="s">
        <v>3807</v>
      </c>
      <c r="E480" s="112"/>
      <c r="F480" s="110">
        <v>3</v>
      </c>
      <c r="G480" s="110">
        <v>18.93</v>
      </c>
      <c r="H480" s="111">
        <f t="shared" si="7"/>
        <v>56.79</v>
      </c>
    </row>
    <row r="481" spans="1:8" x14ac:dyDescent="0.25">
      <c r="A481" s="109" t="s">
        <v>2679</v>
      </c>
      <c r="B481" s="109" t="s">
        <v>2683</v>
      </c>
      <c r="C481" s="109" t="s">
        <v>3813</v>
      </c>
      <c r="D481" s="109" t="s">
        <v>3814</v>
      </c>
      <c r="E481" s="112"/>
      <c r="F481" s="110">
        <v>1</v>
      </c>
      <c r="G481" s="110">
        <v>2.2599999999999998</v>
      </c>
      <c r="H481" s="111">
        <f t="shared" si="7"/>
        <v>2.2599999999999998</v>
      </c>
    </row>
    <row r="482" spans="1:8" x14ac:dyDescent="0.25">
      <c r="A482" s="109" t="s">
        <v>2679</v>
      </c>
      <c r="B482" s="109" t="s">
        <v>2683</v>
      </c>
      <c r="C482" s="109" t="s">
        <v>3815</v>
      </c>
      <c r="D482" s="109" t="s">
        <v>3816</v>
      </c>
      <c r="E482" s="112"/>
      <c r="F482" s="110">
        <v>2</v>
      </c>
      <c r="G482" s="110">
        <v>0</v>
      </c>
      <c r="H482" s="111">
        <f t="shared" si="7"/>
        <v>0</v>
      </c>
    </row>
    <row r="483" spans="1:8" x14ac:dyDescent="0.25">
      <c r="A483" s="109" t="s">
        <v>2679</v>
      </c>
      <c r="B483" s="109" t="s">
        <v>2683</v>
      </c>
      <c r="C483" s="109" t="s">
        <v>3817</v>
      </c>
      <c r="D483" s="109" t="s">
        <v>3818</v>
      </c>
      <c r="E483" s="112"/>
      <c r="F483" s="110">
        <v>2</v>
      </c>
      <c r="G483" s="110">
        <v>0</v>
      </c>
      <c r="H483" s="111">
        <f t="shared" si="7"/>
        <v>0</v>
      </c>
    </row>
    <row r="484" spans="1:8" x14ac:dyDescent="0.25">
      <c r="A484" s="109" t="s">
        <v>2679</v>
      </c>
      <c r="B484" s="109" t="s">
        <v>2683</v>
      </c>
      <c r="C484" s="109" t="s">
        <v>3819</v>
      </c>
      <c r="D484" s="109" t="s">
        <v>3820</v>
      </c>
      <c r="E484" s="112"/>
      <c r="F484" s="110">
        <v>1</v>
      </c>
      <c r="G484" s="110">
        <v>0</v>
      </c>
      <c r="H484" s="111">
        <f t="shared" si="7"/>
        <v>0</v>
      </c>
    </row>
    <row r="485" spans="1:8" x14ac:dyDescent="0.25">
      <c r="A485" s="109" t="s">
        <v>2679</v>
      </c>
      <c r="B485" s="109" t="s">
        <v>2683</v>
      </c>
      <c r="C485" s="109" t="s">
        <v>3821</v>
      </c>
      <c r="D485" s="109" t="s">
        <v>3822</v>
      </c>
      <c r="E485" s="112"/>
      <c r="F485" s="110">
        <v>1</v>
      </c>
      <c r="G485" s="110">
        <v>0</v>
      </c>
      <c r="H485" s="111">
        <f t="shared" si="7"/>
        <v>0</v>
      </c>
    </row>
    <row r="486" spans="1:8" x14ac:dyDescent="0.25">
      <c r="A486" s="109" t="s">
        <v>2679</v>
      </c>
      <c r="B486" s="109" t="s">
        <v>3823</v>
      </c>
      <c r="C486" s="109" t="s">
        <v>3824</v>
      </c>
      <c r="D486" s="109" t="s">
        <v>3825</v>
      </c>
      <c r="E486" s="109" t="s">
        <v>3182</v>
      </c>
      <c r="F486" s="110">
        <v>10</v>
      </c>
      <c r="G486" s="110">
        <v>4.42</v>
      </c>
      <c r="H486" s="111">
        <f t="shared" si="7"/>
        <v>44.2</v>
      </c>
    </row>
    <row r="487" spans="1:8" x14ac:dyDescent="0.25">
      <c r="A487" s="109" t="s">
        <v>2679</v>
      </c>
      <c r="B487" s="109" t="s">
        <v>3823</v>
      </c>
      <c r="C487" s="109" t="s">
        <v>3826</v>
      </c>
      <c r="D487" s="109" t="s">
        <v>3827</v>
      </c>
      <c r="E487" s="112"/>
      <c r="F487" s="110">
        <v>6</v>
      </c>
      <c r="G487" s="110">
        <v>2.09</v>
      </c>
      <c r="H487" s="111">
        <f t="shared" si="7"/>
        <v>12.54</v>
      </c>
    </row>
    <row r="488" spans="1:8" x14ac:dyDescent="0.25">
      <c r="A488" s="109" t="s">
        <v>2679</v>
      </c>
      <c r="B488" s="109" t="s">
        <v>3828</v>
      </c>
      <c r="C488" s="109" t="s">
        <v>3829</v>
      </c>
      <c r="D488" s="109" t="s">
        <v>3830</v>
      </c>
      <c r="E488" s="109" t="s">
        <v>3182</v>
      </c>
      <c r="F488" s="110">
        <v>1</v>
      </c>
      <c r="G488" s="110">
        <v>143</v>
      </c>
      <c r="H488" s="111">
        <f t="shared" si="7"/>
        <v>143</v>
      </c>
    </row>
    <row r="489" spans="1:8" x14ac:dyDescent="0.25">
      <c r="A489" s="109" t="s">
        <v>2696</v>
      </c>
      <c r="B489" s="109" t="s">
        <v>3831</v>
      </c>
      <c r="C489" s="109" t="s">
        <v>3832</v>
      </c>
      <c r="D489" s="109" t="s">
        <v>3833</v>
      </c>
      <c r="E489" s="109" t="s">
        <v>3182</v>
      </c>
      <c r="F489" s="110">
        <v>4</v>
      </c>
      <c r="G489" s="110">
        <v>84</v>
      </c>
      <c r="H489" s="111">
        <f t="shared" si="7"/>
        <v>336</v>
      </c>
    </row>
    <row r="490" spans="1:8" x14ac:dyDescent="0.25">
      <c r="A490" s="109" t="s">
        <v>2696</v>
      </c>
      <c r="B490" s="109" t="s">
        <v>3831</v>
      </c>
      <c r="C490" s="109" t="s">
        <v>3834</v>
      </c>
      <c r="D490" s="109" t="s">
        <v>3835</v>
      </c>
      <c r="E490" s="109" t="s">
        <v>3182</v>
      </c>
      <c r="F490" s="110">
        <v>20</v>
      </c>
      <c r="G490" s="110">
        <v>0</v>
      </c>
      <c r="H490" s="111">
        <f t="shared" si="7"/>
        <v>0</v>
      </c>
    </row>
    <row r="491" spans="1:8" x14ac:dyDescent="0.25">
      <c r="A491" s="109" t="s">
        <v>2696</v>
      </c>
      <c r="B491" s="109" t="s">
        <v>3831</v>
      </c>
      <c r="C491" s="109" t="s">
        <v>3836</v>
      </c>
      <c r="D491" s="109" t="s">
        <v>3837</v>
      </c>
      <c r="E491" s="109" t="s">
        <v>3182</v>
      </c>
      <c r="F491" s="110">
        <v>0</v>
      </c>
      <c r="G491" s="110">
        <v>0</v>
      </c>
      <c r="H491" s="111">
        <f t="shared" si="7"/>
        <v>0</v>
      </c>
    </row>
    <row r="492" spans="1:8" x14ac:dyDescent="0.25">
      <c r="A492" s="109" t="s">
        <v>2696</v>
      </c>
      <c r="B492" s="109" t="s">
        <v>3831</v>
      </c>
      <c r="C492" s="109" t="s">
        <v>3838</v>
      </c>
      <c r="D492" s="109" t="s">
        <v>3839</v>
      </c>
      <c r="E492" s="112"/>
      <c r="F492" s="110">
        <v>1</v>
      </c>
      <c r="G492" s="110">
        <v>530</v>
      </c>
      <c r="H492" s="111">
        <f t="shared" si="7"/>
        <v>530</v>
      </c>
    </row>
    <row r="493" spans="1:8" x14ac:dyDescent="0.25">
      <c r="A493" s="109" t="s">
        <v>2696</v>
      </c>
      <c r="B493" s="109" t="s">
        <v>3831</v>
      </c>
      <c r="C493" s="109" t="s">
        <v>3840</v>
      </c>
      <c r="D493" s="109" t="s">
        <v>3841</v>
      </c>
      <c r="E493" s="112"/>
      <c r="F493" s="110">
        <v>1</v>
      </c>
      <c r="G493" s="110">
        <v>0</v>
      </c>
      <c r="H493" s="111">
        <f t="shared" si="7"/>
        <v>0</v>
      </c>
    </row>
    <row r="494" spans="1:8" x14ac:dyDescent="0.25">
      <c r="A494" s="109" t="s">
        <v>2696</v>
      </c>
      <c r="B494" s="109" t="s">
        <v>3831</v>
      </c>
      <c r="C494" s="109" t="s">
        <v>3842</v>
      </c>
      <c r="D494" s="109" t="s">
        <v>3843</v>
      </c>
      <c r="E494" s="112"/>
      <c r="F494" s="110">
        <v>2</v>
      </c>
      <c r="G494" s="110">
        <v>0</v>
      </c>
      <c r="H494" s="111">
        <f t="shared" si="7"/>
        <v>0</v>
      </c>
    </row>
    <row r="495" spans="1:8" x14ac:dyDescent="0.25">
      <c r="A495" s="109" t="s">
        <v>2696</v>
      </c>
      <c r="B495" s="109" t="s">
        <v>3831</v>
      </c>
      <c r="C495" s="109" t="s">
        <v>3844</v>
      </c>
      <c r="D495" s="109" t="s">
        <v>3845</v>
      </c>
      <c r="E495" s="109" t="s">
        <v>3182</v>
      </c>
      <c r="F495" s="110">
        <v>0</v>
      </c>
      <c r="G495" s="110">
        <v>0</v>
      </c>
      <c r="H495" s="111">
        <f t="shared" si="7"/>
        <v>0</v>
      </c>
    </row>
    <row r="496" spans="1:8" x14ac:dyDescent="0.25">
      <c r="A496" s="109" t="s">
        <v>2696</v>
      </c>
      <c r="B496" s="109" t="s">
        <v>3831</v>
      </c>
      <c r="C496" s="109" t="s">
        <v>3846</v>
      </c>
      <c r="D496" s="109" t="s">
        <v>3847</v>
      </c>
      <c r="E496" s="112"/>
      <c r="F496" s="110">
        <v>2</v>
      </c>
      <c r="G496" s="110">
        <v>121</v>
      </c>
      <c r="H496" s="111">
        <f t="shared" si="7"/>
        <v>242</v>
      </c>
    </row>
    <row r="497" spans="1:8" x14ac:dyDescent="0.25">
      <c r="A497" s="109" t="s">
        <v>2696</v>
      </c>
      <c r="B497" s="109" t="s">
        <v>3831</v>
      </c>
      <c r="C497" s="109" t="s">
        <v>3848</v>
      </c>
      <c r="D497" s="109" t="s">
        <v>3849</v>
      </c>
      <c r="E497" s="112"/>
      <c r="F497" s="110">
        <v>1</v>
      </c>
      <c r="G497" s="110">
        <v>434.9</v>
      </c>
      <c r="H497" s="111">
        <f t="shared" si="7"/>
        <v>434.9</v>
      </c>
    </row>
    <row r="498" spans="1:8" x14ac:dyDescent="0.25">
      <c r="A498" s="109" t="s">
        <v>2696</v>
      </c>
      <c r="B498" s="109" t="s">
        <v>3831</v>
      </c>
      <c r="C498" s="109" t="s">
        <v>3850</v>
      </c>
      <c r="D498" s="109" t="s">
        <v>3851</v>
      </c>
      <c r="E498" s="112"/>
      <c r="F498" s="110">
        <v>1</v>
      </c>
      <c r="G498" s="110">
        <v>88.4</v>
      </c>
      <c r="H498" s="111">
        <f t="shared" si="7"/>
        <v>88.4</v>
      </c>
    </row>
    <row r="499" spans="1:8" x14ac:dyDescent="0.25">
      <c r="A499" s="109" t="s">
        <v>2696</v>
      </c>
      <c r="B499" s="109" t="s">
        <v>3831</v>
      </c>
      <c r="C499" s="109" t="s">
        <v>3852</v>
      </c>
      <c r="D499" s="109" t="s">
        <v>3853</v>
      </c>
      <c r="E499" s="112"/>
      <c r="F499" s="110">
        <v>1</v>
      </c>
      <c r="G499" s="110">
        <v>69.36</v>
      </c>
      <c r="H499" s="111">
        <f t="shared" si="7"/>
        <v>69.36</v>
      </c>
    </row>
    <row r="500" spans="1:8" x14ac:dyDescent="0.25">
      <c r="A500" s="109" t="s">
        <v>2696</v>
      </c>
      <c r="B500" s="109" t="s">
        <v>3831</v>
      </c>
      <c r="C500" s="109" t="s">
        <v>3854</v>
      </c>
      <c r="D500" s="109" t="s">
        <v>3855</v>
      </c>
      <c r="E500" s="112"/>
      <c r="F500" s="110">
        <v>1</v>
      </c>
      <c r="G500" s="110">
        <v>679.93</v>
      </c>
      <c r="H500" s="111">
        <f t="shared" si="7"/>
        <v>679.93</v>
      </c>
    </row>
    <row r="501" spans="1:8" x14ac:dyDescent="0.25">
      <c r="A501" s="109" t="s">
        <v>2696</v>
      </c>
      <c r="B501" s="109" t="s">
        <v>3831</v>
      </c>
      <c r="C501" s="109" t="s">
        <v>3856</v>
      </c>
      <c r="D501" s="109" t="s">
        <v>3857</v>
      </c>
      <c r="E501" s="112"/>
      <c r="F501" s="110">
        <v>0</v>
      </c>
      <c r="G501" s="110">
        <v>0</v>
      </c>
      <c r="H501" s="111">
        <f t="shared" si="7"/>
        <v>0</v>
      </c>
    </row>
    <row r="502" spans="1:8" x14ac:dyDescent="0.25">
      <c r="A502" s="109" t="s">
        <v>2696</v>
      </c>
      <c r="B502" s="109" t="s">
        <v>3831</v>
      </c>
      <c r="C502" s="109" t="s">
        <v>3858</v>
      </c>
      <c r="D502" s="109" t="s">
        <v>3859</v>
      </c>
      <c r="E502" s="112"/>
      <c r="F502" s="110">
        <v>0</v>
      </c>
      <c r="G502" s="110">
        <v>0</v>
      </c>
      <c r="H502" s="111">
        <f t="shared" si="7"/>
        <v>0</v>
      </c>
    </row>
    <row r="503" spans="1:8" x14ac:dyDescent="0.25">
      <c r="A503" s="109" t="s">
        <v>2696</v>
      </c>
      <c r="B503" s="109" t="s">
        <v>3831</v>
      </c>
      <c r="C503" s="109" t="s">
        <v>3860</v>
      </c>
      <c r="D503" s="109" t="s">
        <v>3861</v>
      </c>
      <c r="E503" s="112"/>
      <c r="F503" s="110">
        <v>12</v>
      </c>
      <c r="G503" s="110">
        <v>121</v>
      </c>
      <c r="H503" s="111">
        <f t="shared" si="7"/>
        <v>1452</v>
      </c>
    </row>
    <row r="504" spans="1:8" x14ac:dyDescent="0.25">
      <c r="A504" s="109" t="s">
        <v>2696</v>
      </c>
      <c r="B504" s="109" t="s">
        <v>3831</v>
      </c>
      <c r="C504" s="109" t="s">
        <v>3862</v>
      </c>
      <c r="D504" s="109" t="s">
        <v>3863</v>
      </c>
      <c r="E504" s="112"/>
      <c r="F504" s="110">
        <v>6</v>
      </c>
      <c r="G504" s="110">
        <v>61</v>
      </c>
      <c r="H504" s="111">
        <f t="shared" si="7"/>
        <v>366</v>
      </c>
    </row>
    <row r="505" spans="1:8" x14ac:dyDescent="0.25">
      <c r="A505" s="109" t="s">
        <v>2696</v>
      </c>
      <c r="B505" s="109" t="s">
        <v>3831</v>
      </c>
      <c r="C505" s="109" t="s">
        <v>3864</v>
      </c>
      <c r="D505" s="109" t="s">
        <v>3865</v>
      </c>
      <c r="E505" s="112"/>
      <c r="F505" s="110">
        <v>2</v>
      </c>
      <c r="G505" s="110">
        <v>0</v>
      </c>
      <c r="H505" s="111">
        <f t="shared" si="7"/>
        <v>0</v>
      </c>
    </row>
    <row r="506" spans="1:8" x14ac:dyDescent="0.25">
      <c r="A506" s="109" t="s">
        <v>2696</v>
      </c>
      <c r="B506" s="109" t="s">
        <v>2698</v>
      </c>
      <c r="C506" s="109" t="s">
        <v>2699</v>
      </c>
      <c r="D506" s="109" t="s">
        <v>1133</v>
      </c>
      <c r="E506" s="109" t="s">
        <v>3182</v>
      </c>
      <c r="F506" s="110">
        <v>1</v>
      </c>
      <c r="G506" s="110">
        <v>60</v>
      </c>
      <c r="H506" s="111">
        <f t="shared" si="7"/>
        <v>60</v>
      </c>
    </row>
    <row r="507" spans="1:8" x14ac:dyDescent="0.25">
      <c r="A507" s="109" t="s">
        <v>2696</v>
      </c>
      <c r="B507" s="109" t="s">
        <v>2698</v>
      </c>
      <c r="C507" s="109" t="s">
        <v>3866</v>
      </c>
      <c r="D507" s="109" t="s">
        <v>2700</v>
      </c>
      <c r="E507" s="109" t="s">
        <v>3182</v>
      </c>
      <c r="F507" s="110">
        <v>3</v>
      </c>
      <c r="G507" s="110">
        <v>60</v>
      </c>
      <c r="H507" s="111">
        <f t="shared" si="7"/>
        <v>180</v>
      </c>
    </row>
    <row r="508" spans="1:8" x14ac:dyDescent="0.25">
      <c r="A508" s="109" t="s">
        <v>2696</v>
      </c>
      <c r="B508" s="109" t="s">
        <v>2698</v>
      </c>
      <c r="C508" s="109" t="s">
        <v>3867</v>
      </c>
      <c r="D508" s="109" t="s">
        <v>3868</v>
      </c>
      <c r="E508" s="112"/>
      <c r="F508" s="110">
        <v>1</v>
      </c>
      <c r="G508" s="110">
        <v>83.67</v>
      </c>
      <c r="H508" s="111">
        <f t="shared" si="7"/>
        <v>83.67</v>
      </c>
    </row>
    <row r="509" spans="1:8" x14ac:dyDescent="0.25">
      <c r="A509" s="109" t="s">
        <v>2696</v>
      </c>
      <c r="B509" s="109" t="s">
        <v>2698</v>
      </c>
      <c r="C509" s="109" t="s">
        <v>3869</v>
      </c>
      <c r="D509" s="109" t="s">
        <v>3870</v>
      </c>
      <c r="E509" s="112"/>
      <c r="F509" s="110">
        <v>1</v>
      </c>
      <c r="G509" s="110">
        <v>0</v>
      </c>
      <c r="H509" s="111">
        <f t="shared" si="7"/>
        <v>0</v>
      </c>
    </row>
    <row r="510" spans="1:8" x14ac:dyDescent="0.25">
      <c r="A510" s="109" t="s">
        <v>2696</v>
      </c>
      <c r="B510" s="109" t="s">
        <v>2697</v>
      </c>
      <c r="C510" s="109" t="s">
        <v>1213</v>
      </c>
      <c r="D510" s="109" t="s">
        <v>1149</v>
      </c>
      <c r="E510" s="109" t="s">
        <v>3182</v>
      </c>
      <c r="F510" s="110">
        <v>1</v>
      </c>
      <c r="G510" s="110">
        <v>7.82</v>
      </c>
      <c r="H510" s="111">
        <f t="shared" si="7"/>
        <v>7.82</v>
      </c>
    </row>
    <row r="511" spans="1:8" x14ac:dyDescent="0.25">
      <c r="A511" s="109" t="s">
        <v>2696</v>
      </c>
      <c r="B511" s="109" t="s">
        <v>2697</v>
      </c>
      <c r="C511" s="109" t="s">
        <v>3871</v>
      </c>
      <c r="D511" s="109" t="s">
        <v>1149</v>
      </c>
      <c r="E511" s="109" t="s">
        <v>3182</v>
      </c>
      <c r="F511" s="110">
        <v>0</v>
      </c>
      <c r="G511" s="110">
        <v>0</v>
      </c>
      <c r="H511" s="111">
        <f t="shared" si="7"/>
        <v>0</v>
      </c>
    </row>
    <row r="512" spans="1:8" x14ac:dyDescent="0.25">
      <c r="A512" s="109" t="s">
        <v>2696</v>
      </c>
      <c r="B512" s="109" t="s">
        <v>2697</v>
      </c>
      <c r="C512" s="109" t="s">
        <v>1148</v>
      </c>
      <c r="D512" s="109" t="s">
        <v>1149</v>
      </c>
      <c r="E512" s="109" t="s">
        <v>3182</v>
      </c>
      <c r="F512" s="110">
        <v>1</v>
      </c>
      <c r="G512" s="110">
        <v>97</v>
      </c>
      <c r="H512" s="111">
        <f t="shared" si="7"/>
        <v>97</v>
      </c>
    </row>
    <row r="513" spans="1:8" x14ac:dyDescent="0.25">
      <c r="A513" s="109" t="s">
        <v>2696</v>
      </c>
      <c r="B513" s="109" t="s">
        <v>2697</v>
      </c>
      <c r="C513" s="109" t="s">
        <v>3872</v>
      </c>
      <c r="D513" s="109" t="s">
        <v>3873</v>
      </c>
      <c r="E513" s="112"/>
      <c r="F513" s="110">
        <v>3</v>
      </c>
      <c r="G513" s="110">
        <v>15.45</v>
      </c>
      <c r="H513" s="111">
        <f t="shared" si="7"/>
        <v>46.349999999999994</v>
      </c>
    </row>
    <row r="514" spans="1:8" x14ac:dyDescent="0.25">
      <c r="A514" s="109" t="s">
        <v>2696</v>
      </c>
      <c r="B514" s="109" t="s">
        <v>2697</v>
      </c>
      <c r="C514" s="109" t="s">
        <v>3874</v>
      </c>
      <c r="D514" s="109" t="s">
        <v>3875</v>
      </c>
      <c r="E514" s="112"/>
      <c r="F514" s="110">
        <v>1</v>
      </c>
      <c r="G514" s="110">
        <v>25.79</v>
      </c>
      <c r="H514" s="111">
        <f t="shared" si="7"/>
        <v>25.79</v>
      </c>
    </row>
    <row r="515" spans="1:8" x14ac:dyDescent="0.25">
      <c r="A515" s="109" t="s">
        <v>2696</v>
      </c>
      <c r="B515" s="109" t="s">
        <v>2697</v>
      </c>
      <c r="C515" s="109" t="s">
        <v>3876</v>
      </c>
      <c r="D515" s="109" t="s">
        <v>3877</v>
      </c>
      <c r="E515" s="112"/>
      <c r="F515" s="110">
        <v>0</v>
      </c>
      <c r="G515" s="110">
        <v>0</v>
      </c>
      <c r="H515" s="111">
        <f t="shared" si="7"/>
        <v>0</v>
      </c>
    </row>
    <row r="516" spans="1:8" x14ac:dyDescent="0.25">
      <c r="A516" s="109" t="s">
        <v>2696</v>
      </c>
      <c r="B516" s="109" t="s">
        <v>3878</v>
      </c>
      <c r="C516" s="109" t="s">
        <v>3879</v>
      </c>
      <c r="D516" s="109" t="s">
        <v>3880</v>
      </c>
      <c r="E516" s="112"/>
      <c r="F516" s="110">
        <v>6</v>
      </c>
      <c r="G516" s="110">
        <v>3.05</v>
      </c>
      <c r="H516" s="111">
        <f t="shared" si="7"/>
        <v>18.299999999999997</v>
      </c>
    </row>
    <row r="517" spans="1:8" x14ac:dyDescent="0.25">
      <c r="A517" s="109" t="s">
        <v>2696</v>
      </c>
      <c r="B517" s="109" t="s">
        <v>3881</v>
      </c>
      <c r="C517" s="109" t="s">
        <v>3882</v>
      </c>
      <c r="D517" s="109" t="s">
        <v>3883</v>
      </c>
      <c r="E517" s="112"/>
      <c r="F517" s="110">
        <v>1</v>
      </c>
      <c r="G517" s="110">
        <v>2.4700000000000002</v>
      </c>
      <c r="H517" s="111">
        <f t="shared" si="7"/>
        <v>2.4700000000000002</v>
      </c>
    </row>
    <row r="518" spans="1:8" x14ac:dyDescent="0.25">
      <c r="A518" s="109" t="s">
        <v>2696</v>
      </c>
      <c r="B518" s="109" t="s">
        <v>3884</v>
      </c>
      <c r="C518" s="109" t="s">
        <v>2712</v>
      </c>
      <c r="D518" s="109" t="s">
        <v>3885</v>
      </c>
      <c r="E518" s="109" t="s">
        <v>3182</v>
      </c>
      <c r="F518" s="110">
        <v>2</v>
      </c>
      <c r="G518" s="110">
        <v>300</v>
      </c>
      <c r="H518" s="111">
        <f t="shared" ref="H518:H572" si="8">G518*F518</f>
        <v>600</v>
      </c>
    </row>
    <row r="519" spans="1:8" x14ac:dyDescent="0.25">
      <c r="A519" s="109" t="s">
        <v>2696</v>
      </c>
      <c r="B519" s="109" t="s">
        <v>3884</v>
      </c>
      <c r="C519" s="109" t="s">
        <v>3886</v>
      </c>
      <c r="D519" s="109" t="s">
        <v>3887</v>
      </c>
      <c r="E519" s="112"/>
      <c r="F519" s="110">
        <v>0</v>
      </c>
      <c r="G519" s="110">
        <v>0</v>
      </c>
      <c r="H519" s="111">
        <f t="shared" si="8"/>
        <v>0</v>
      </c>
    </row>
    <row r="520" spans="1:8" x14ac:dyDescent="0.25">
      <c r="A520" s="109" t="s">
        <v>2696</v>
      </c>
      <c r="B520" s="109" t="s">
        <v>3884</v>
      </c>
      <c r="C520" s="109" t="s">
        <v>3888</v>
      </c>
      <c r="D520" s="109" t="s">
        <v>3889</v>
      </c>
      <c r="E520" s="112"/>
      <c r="F520" s="110">
        <v>2</v>
      </c>
      <c r="G520" s="110">
        <v>52.6</v>
      </c>
      <c r="H520" s="111">
        <f t="shared" si="8"/>
        <v>105.2</v>
      </c>
    </row>
    <row r="521" spans="1:8" x14ac:dyDescent="0.25">
      <c r="A521" s="109" t="s">
        <v>2696</v>
      </c>
      <c r="B521" s="109" t="s">
        <v>3890</v>
      </c>
      <c r="C521" s="109" t="s">
        <v>3891</v>
      </c>
      <c r="D521" s="109" t="s">
        <v>3892</v>
      </c>
      <c r="E521" s="112"/>
      <c r="F521" s="110">
        <v>2</v>
      </c>
      <c r="G521" s="110">
        <v>12.79</v>
      </c>
      <c r="H521" s="111">
        <f t="shared" si="8"/>
        <v>25.58</v>
      </c>
    </row>
    <row r="522" spans="1:8" x14ac:dyDescent="0.25">
      <c r="A522" s="109" t="s">
        <v>2696</v>
      </c>
      <c r="B522" s="109" t="s">
        <v>3893</v>
      </c>
      <c r="C522" s="109" t="s">
        <v>3894</v>
      </c>
      <c r="D522" s="109" t="s">
        <v>3895</v>
      </c>
      <c r="E522" s="112"/>
      <c r="F522" s="110">
        <v>5</v>
      </c>
      <c r="G522" s="110">
        <v>6.91</v>
      </c>
      <c r="H522" s="111">
        <f t="shared" si="8"/>
        <v>34.549999999999997</v>
      </c>
    </row>
    <row r="523" spans="1:8" x14ac:dyDescent="0.25">
      <c r="A523" s="109" t="s">
        <v>2696</v>
      </c>
      <c r="B523" s="109" t="s">
        <v>3896</v>
      </c>
      <c r="C523" s="109" t="s">
        <v>3897</v>
      </c>
      <c r="D523" s="109" t="s">
        <v>3898</v>
      </c>
      <c r="E523" s="112"/>
      <c r="F523" s="110">
        <v>2</v>
      </c>
      <c r="G523" s="110">
        <v>34.18</v>
      </c>
      <c r="H523" s="111">
        <f t="shared" si="8"/>
        <v>68.36</v>
      </c>
    </row>
    <row r="524" spans="1:8" x14ac:dyDescent="0.25">
      <c r="A524" s="109" t="s">
        <v>2696</v>
      </c>
      <c r="B524" s="109" t="s">
        <v>3896</v>
      </c>
      <c r="C524" s="109" t="s">
        <v>3899</v>
      </c>
      <c r="D524" s="109" t="s">
        <v>3900</v>
      </c>
      <c r="E524" s="112"/>
      <c r="F524" s="110">
        <v>2</v>
      </c>
      <c r="G524" s="110">
        <v>33.090000000000003</v>
      </c>
      <c r="H524" s="111">
        <f t="shared" si="8"/>
        <v>66.180000000000007</v>
      </c>
    </row>
    <row r="525" spans="1:8" x14ac:dyDescent="0.25">
      <c r="A525" s="109" t="s">
        <v>2696</v>
      </c>
      <c r="B525" s="109" t="s">
        <v>3901</v>
      </c>
      <c r="C525" s="109" t="s">
        <v>3902</v>
      </c>
      <c r="D525" s="109" t="s">
        <v>3903</v>
      </c>
      <c r="E525" s="112"/>
      <c r="F525" s="110">
        <v>6</v>
      </c>
      <c r="G525" s="110">
        <v>7.54</v>
      </c>
      <c r="H525" s="111">
        <f t="shared" si="8"/>
        <v>45.24</v>
      </c>
    </row>
    <row r="526" spans="1:8" x14ac:dyDescent="0.25">
      <c r="A526" s="109" t="s">
        <v>2701</v>
      </c>
      <c r="B526" s="109" t="s">
        <v>2702</v>
      </c>
      <c r="C526" s="109" t="s">
        <v>2705</v>
      </c>
      <c r="D526" s="109" t="s">
        <v>1172</v>
      </c>
      <c r="E526" s="109" t="s">
        <v>3182</v>
      </c>
      <c r="F526" s="110">
        <v>1</v>
      </c>
      <c r="G526" s="110">
        <v>250</v>
      </c>
      <c r="H526" s="111">
        <f t="shared" si="8"/>
        <v>250</v>
      </c>
    </row>
    <row r="527" spans="1:8" x14ac:dyDescent="0.25">
      <c r="A527" s="109" t="s">
        <v>2701</v>
      </c>
      <c r="B527" s="109" t="s">
        <v>2702</v>
      </c>
      <c r="C527" s="109" t="s">
        <v>2710</v>
      </c>
      <c r="D527" s="109" t="s">
        <v>1171</v>
      </c>
      <c r="E527" s="109" t="s">
        <v>3182</v>
      </c>
      <c r="F527" s="110">
        <v>1</v>
      </c>
      <c r="G527" s="110">
        <v>188</v>
      </c>
      <c r="H527" s="111">
        <f t="shared" si="8"/>
        <v>188</v>
      </c>
    </row>
    <row r="528" spans="1:8" x14ac:dyDescent="0.25">
      <c r="A528" s="109" t="s">
        <v>2701</v>
      </c>
      <c r="B528" s="109" t="s">
        <v>2702</v>
      </c>
      <c r="C528" s="109" t="s">
        <v>2708</v>
      </c>
      <c r="D528" s="109" t="s">
        <v>1173</v>
      </c>
      <c r="E528" s="109" t="s">
        <v>3182</v>
      </c>
      <c r="F528" s="110">
        <v>2</v>
      </c>
      <c r="G528" s="110">
        <v>191.58</v>
      </c>
      <c r="H528" s="111">
        <f t="shared" si="8"/>
        <v>383.16</v>
      </c>
    </row>
    <row r="529" spans="1:8" x14ac:dyDescent="0.25">
      <c r="A529" s="109" t="s">
        <v>2701</v>
      </c>
      <c r="B529" s="109" t="s">
        <v>2702</v>
      </c>
      <c r="C529" s="109" t="s">
        <v>2706</v>
      </c>
      <c r="D529" s="109" t="s">
        <v>2707</v>
      </c>
      <c r="E529" s="109" t="s">
        <v>3182</v>
      </c>
      <c r="F529" s="110">
        <v>1</v>
      </c>
      <c r="G529" s="110">
        <v>46</v>
      </c>
      <c r="H529" s="111">
        <f t="shared" si="8"/>
        <v>46</v>
      </c>
    </row>
    <row r="530" spans="1:8" x14ac:dyDescent="0.25">
      <c r="A530" s="109" t="s">
        <v>2701</v>
      </c>
      <c r="B530" s="109" t="s">
        <v>2702</v>
      </c>
      <c r="C530" s="109" t="s">
        <v>2709</v>
      </c>
      <c r="D530" s="109" t="s">
        <v>1174</v>
      </c>
      <c r="E530" s="109" t="s">
        <v>3182</v>
      </c>
      <c r="F530" s="110">
        <v>1</v>
      </c>
      <c r="G530" s="110">
        <v>206.83</v>
      </c>
      <c r="H530" s="111">
        <f t="shared" si="8"/>
        <v>206.83</v>
      </c>
    </row>
    <row r="531" spans="1:8" x14ac:dyDescent="0.25">
      <c r="A531" s="109" t="s">
        <v>2701</v>
      </c>
      <c r="B531" s="109" t="s">
        <v>2702</v>
      </c>
      <c r="C531" s="109" t="s">
        <v>3904</v>
      </c>
      <c r="D531" s="109" t="s">
        <v>3905</v>
      </c>
      <c r="E531" s="109" t="s">
        <v>3182</v>
      </c>
      <c r="F531" s="110">
        <v>1</v>
      </c>
      <c r="G531" s="110">
        <v>0</v>
      </c>
      <c r="H531" s="111">
        <f t="shared" si="8"/>
        <v>0</v>
      </c>
    </row>
    <row r="532" spans="1:8" x14ac:dyDescent="0.25">
      <c r="A532" s="109" t="s">
        <v>2701</v>
      </c>
      <c r="B532" s="109" t="s">
        <v>2702</v>
      </c>
      <c r="C532" s="109" t="s">
        <v>3906</v>
      </c>
      <c r="D532" s="109" t="s">
        <v>3907</v>
      </c>
      <c r="E532" s="109" t="s">
        <v>3182</v>
      </c>
      <c r="F532" s="110">
        <v>2</v>
      </c>
      <c r="G532" s="110">
        <v>46</v>
      </c>
      <c r="H532" s="111">
        <f t="shared" si="8"/>
        <v>92</v>
      </c>
    </row>
    <row r="533" spans="1:8" x14ac:dyDescent="0.25">
      <c r="A533" s="109" t="s">
        <v>2701</v>
      </c>
      <c r="B533" s="109" t="s">
        <v>2702</v>
      </c>
      <c r="C533" s="109" t="s">
        <v>3908</v>
      </c>
      <c r="D533" s="109" t="s">
        <v>3909</v>
      </c>
      <c r="E533" s="109" t="s">
        <v>3182</v>
      </c>
      <c r="F533" s="110">
        <v>1</v>
      </c>
      <c r="G533" s="110">
        <v>46</v>
      </c>
      <c r="H533" s="111">
        <f t="shared" si="8"/>
        <v>46</v>
      </c>
    </row>
    <row r="534" spans="1:8" x14ac:dyDescent="0.25">
      <c r="A534" s="109" t="s">
        <v>2701</v>
      </c>
      <c r="B534" s="109" t="s">
        <v>2702</v>
      </c>
      <c r="C534" s="109" t="s">
        <v>3910</v>
      </c>
      <c r="D534" s="109" t="s">
        <v>3911</v>
      </c>
      <c r="E534" s="109" t="s">
        <v>3182</v>
      </c>
      <c r="F534" s="110">
        <v>1</v>
      </c>
      <c r="G534" s="110">
        <v>46</v>
      </c>
      <c r="H534" s="111">
        <f t="shared" si="8"/>
        <v>46</v>
      </c>
    </row>
    <row r="535" spans="1:8" x14ac:dyDescent="0.25">
      <c r="A535" s="109" t="s">
        <v>2701</v>
      </c>
      <c r="B535" s="109" t="s">
        <v>2702</v>
      </c>
      <c r="C535" s="109" t="s">
        <v>3912</v>
      </c>
      <c r="D535" s="109" t="s">
        <v>3913</v>
      </c>
      <c r="E535" s="109" t="s">
        <v>3182</v>
      </c>
      <c r="F535" s="110">
        <v>1</v>
      </c>
      <c r="G535" s="110">
        <v>46</v>
      </c>
      <c r="H535" s="111">
        <f t="shared" si="8"/>
        <v>46</v>
      </c>
    </row>
    <row r="536" spans="1:8" x14ac:dyDescent="0.25">
      <c r="A536" s="109" t="s">
        <v>2701</v>
      </c>
      <c r="B536" s="109" t="s">
        <v>2702</v>
      </c>
      <c r="C536" s="109" t="s">
        <v>3914</v>
      </c>
      <c r="D536" s="109" t="s">
        <v>3915</v>
      </c>
      <c r="E536" s="109" t="s">
        <v>3182</v>
      </c>
      <c r="F536" s="110">
        <v>2</v>
      </c>
      <c r="G536" s="110">
        <v>46</v>
      </c>
      <c r="H536" s="111">
        <f t="shared" si="8"/>
        <v>92</v>
      </c>
    </row>
    <row r="537" spans="1:8" x14ac:dyDescent="0.25">
      <c r="A537" s="109" t="s">
        <v>2701</v>
      </c>
      <c r="B537" s="109" t="s">
        <v>2702</v>
      </c>
      <c r="C537" s="109" t="s">
        <v>3916</v>
      </c>
      <c r="D537" s="109" t="s">
        <v>3917</v>
      </c>
      <c r="E537" s="109" t="s">
        <v>3182</v>
      </c>
      <c r="F537" s="110">
        <v>2</v>
      </c>
      <c r="G537" s="110">
        <v>46</v>
      </c>
      <c r="H537" s="111">
        <f t="shared" si="8"/>
        <v>92</v>
      </c>
    </row>
    <row r="538" spans="1:8" x14ac:dyDescent="0.25">
      <c r="A538" s="109" t="s">
        <v>2701</v>
      </c>
      <c r="B538" s="109" t="s">
        <v>2702</v>
      </c>
      <c r="C538" s="109" t="s">
        <v>3918</v>
      </c>
      <c r="D538" s="109" t="s">
        <v>3919</v>
      </c>
      <c r="E538" s="109" t="s">
        <v>3182</v>
      </c>
      <c r="F538" s="110">
        <v>1</v>
      </c>
      <c r="G538" s="110">
        <v>46</v>
      </c>
      <c r="H538" s="111">
        <f t="shared" si="8"/>
        <v>46</v>
      </c>
    </row>
    <row r="539" spans="1:8" x14ac:dyDescent="0.25">
      <c r="A539" s="109" t="s">
        <v>2701</v>
      </c>
      <c r="B539" s="109" t="s">
        <v>2702</v>
      </c>
      <c r="C539" s="109" t="s">
        <v>3920</v>
      </c>
      <c r="D539" s="109" t="s">
        <v>3921</v>
      </c>
      <c r="E539" s="109" t="s">
        <v>3182</v>
      </c>
      <c r="F539" s="110">
        <v>2</v>
      </c>
      <c r="G539" s="110">
        <v>46</v>
      </c>
      <c r="H539" s="111">
        <f t="shared" si="8"/>
        <v>92</v>
      </c>
    </row>
    <row r="540" spans="1:8" x14ac:dyDescent="0.25">
      <c r="A540" s="109" t="s">
        <v>2701</v>
      </c>
      <c r="B540" s="109" t="s">
        <v>2702</v>
      </c>
      <c r="C540" s="109" t="s">
        <v>3922</v>
      </c>
      <c r="D540" s="109" t="s">
        <v>3923</v>
      </c>
      <c r="E540" s="109" t="s">
        <v>3182</v>
      </c>
      <c r="F540" s="110">
        <v>1</v>
      </c>
      <c r="G540" s="110">
        <v>46</v>
      </c>
      <c r="H540" s="111">
        <f t="shared" si="8"/>
        <v>46</v>
      </c>
    </row>
    <row r="541" spans="1:8" x14ac:dyDescent="0.25">
      <c r="A541" s="109" t="s">
        <v>2701</v>
      </c>
      <c r="B541" s="109" t="s">
        <v>2702</v>
      </c>
      <c r="C541" s="109" t="s">
        <v>3924</v>
      </c>
      <c r="D541" s="109" t="s">
        <v>3925</v>
      </c>
      <c r="E541" s="109" t="s">
        <v>3182</v>
      </c>
      <c r="F541" s="110">
        <v>1</v>
      </c>
      <c r="G541" s="110">
        <v>0</v>
      </c>
      <c r="H541" s="111">
        <f t="shared" si="8"/>
        <v>0</v>
      </c>
    </row>
    <row r="542" spans="1:8" x14ac:dyDescent="0.25">
      <c r="A542" s="109" t="s">
        <v>2701</v>
      </c>
      <c r="B542" s="109" t="s">
        <v>2702</v>
      </c>
      <c r="C542" s="109" t="s">
        <v>3926</v>
      </c>
      <c r="D542" s="109" t="s">
        <v>3391</v>
      </c>
      <c r="E542" s="109" t="s">
        <v>3182</v>
      </c>
      <c r="F542" s="110">
        <v>1</v>
      </c>
      <c r="G542" s="110">
        <v>46</v>
      </c>
      <c r="H542" s="111">
        <f t="shared" si="8"/>
        <v>46</v>
      </c>
    </row>
    <row r="543" spans="1:8" x14ac:dyDescent="0.25">
      <c r="A543" s="109" t="s">
        <v>2701</v>
      </c>
      <c r="B543" s="109" t="s">
        <v>2702</v>
      </c>
      <c r="C543" s="109" t="s">
        <v>3927</v>
      </c>
      <c r="D543" s="109" t="s">
        <v>3928</v>
      </c>
      <c r="E543" s="109" t="s">
        <v>3182</v>
      </c>
      <c r="F543" s="110">
        <v>1</v>
      </c>
      <c r="G543" s="110">
        <v>46</v>
      </c>
      <c r="H543" s="111">
        <f t="shared" si="8"/>
        <v>46</v>
      </c>
    </row>
    <row r="544" spans="1:8" x14ac:dyDescent="0.25">
      <c r="A544" s="109" t="s">
        <v>2701</v>
      </c>
      <c r="B544" s="109" t="s">
        <v>2702</v>
      </c>
      <c r="C544" s="109" t="s">
        <v>3929</v>
      </c>
      <c r="D544" s="109" t="s">
        <v>3930</v>
      </c>
      <c r="E544" s="109" t="s">
        <v>3182</v>
      </c>
      <c r="F544" s="110">
        <v>1</v>
      </c>
      <c r="G544" s="110">
        <v>46</v>
      </c>
      <c r="H544" s="111">
        <f t="shared" si="8"/>
        <v>46</v>
      </c>
    </row>
    <row r="545" spans="1:8" x14ac:dyDescent="0.25">
      <c r="A545" s="109" t="s">
        <v>2701</v>
      </c>
      <c r="B545" s="109" t="s">
        <v>2702</v>
      </c>
      <c r="C545" s="109" t="s">
        <v>3931</v>
      </c>
      <c r="D545" s="109" t="s">
        <v>3932</v>
      </c>
      <c r="E545" s="109" t="s">
        <v>3182</v>
      </c>
      <c r="F545" s="110">
        <v>1</v>
      </c>
      <c r="G545" s="110">
        <v>46</v>
      </c>
      <c r="H545" s="111">
        <f t="shared" si="8"/>
        <v>46</v>
      </c>
    </row>
    <row r="546" spans="1:8" x14ac:dyDescent="0.25">
      <c r="A546" s="109" t="s">
        <v>2701</v>
      </c>
      <c r="B546" s="109" t="s">
        <v>2702</v>
      </c>
      <c r="C546" s="109" t="s">
        <v>3933</v>
      </c>
      <c r="D546" s="109" t="s">
        <v>3934</v>
      </c>
      <c r="E546" s="109" t="s">
        <v>3182</v>
      </c>
      <c r="F546" s="110">
        <v>1</v>
      </c>
      <c r="G546" s="110">
        <v>46</v>
      </c>
      <c r="H546" s="111">
        <f t="shared" si="8"/>
        <v>46</v>
      </c>
    </row>
    <row r="547" spans="1:8" x14ac:dyDescent="0.25">
      <c r="A547" s="109" t="s">
        <v>2701</v>
      </c>
      <c r="B547" s="109" t="s">
        <v>2702</v>
      </c>
      <c r="C547" s="109" t="s">
        <v>2703</v>
      </c>
      <c r="D547" s="109" t="s">
        <v>2704</v>
      </c>
      <c r="E547" s="109" t="s">
        <v>3182</v>
      </c>
      <c r="F547" s="110">
        <v>11</v>
      </c>
      <c r="G547" s="110">
        <v>35.549999999999997</v>
      </c>
      <c r="H547" s="111">
        <f t="shared" si="8"/>
        <v>391.04999999999995</v>
      </c>
    </row>
    <row r="548" spans="1:8" x14ac:dyDescent="0.25">
      <c r="A548" s="109" t="s">
        <v>2701</v>
      </c>
      <c r="B548" s="109" t="s">
        <v>2702</v>
      </c>
      <c r="C548" s="109" t="s">
        <v>3935</v>
      </c>
      <c r="D548" s="109" t="s">
        <v>3936</v>
      </c>
      <c r="E548" s="109" t="s">
        <v>3182</v>
      </c>
      <c r="F548" s="110">
        <v>1</v>
      </c>
      <c r="G548" s="110">
        <v>0</v>
      </c>
      <c r="H548" s="111">
        <f t="shared" si="8"/>
        <v>0</v>
      </c>
    </row>
    <row r="549" spans="1:8" x14ac:dyDescent="0.25">
      <c r="A549" s="109" t="s">
        <v>2701</v>
      </c>
      <c r="B549" s="109" t="s">
        <v>2702</v>
      </c>
      <c r="C549" s="109" t="s">
        <v>3937</v>
      </c>
      <c r="D549" s="109" t="s">
        <v>3921</v>
      </c>
      <c r="E549" s="109" t="s">
        <v>3182</v>
      </c>
      <c r="F549" s="110">
        <v>0</v>
      </c>
      <c r="G549" s="110">
        <v>0</v>
      </c>
      <c r="H549" s="111">
        <f t="shared" si="8"/>
        <v>0</v>
      </c>
    </row>
    <row r="550" spans="1:8" x14ac:dyDescent="0.25">
      <c r="A550" s="109" t="s">
        <v>2701</v>
      </c>
      <c r="B550" s="109" t="s">
        <v>2702</v>
      </c>
      <c r="C550" s="109" t="s">
        <v>3938</v>
      </c>
      <c r="D550" s="109" t="s">
        <v>3939</v>
      </c>
      <c r="E550" s="112"/>
      <c r="F550" s="110">
        <v>3</v>
      </c>
      <c r="G550" s="110">
        <v>0</v>
      </c>
      <c r="H550" s="111">
        <f t="shared" si="8"/>
        <v>0</v>
      </c>
    </row>
    <row r="551" spans="1:8" x14ac:dyDescent="0.25">
      <c r="A551" s="109" t="s">
        <v>2701</v>
      </c>
      <c r="B551" s="109" t="s">
        <v>2702</v>
      </c>
      <c r="C551" s="109" t="s">
        <v>3940</v>
      </c>
      <c r="D551" s="109" t="s">
        <v>3941</v>
      </c>
      <c r="E551" s="112"/>
      <c r="F551" s="110">
        <v>2</v>
      </c>
      <c r="G551" s="110">
        <v>0</v>
      </c>
      <c r="H551" s="111">
        <f t="shared" si="8"/>
        <v>0</v>
      </c>
    </row>
    <row r="552" spans="1:8" x14ac:dyDescent="0.25">
      <c r="A552" s="109" t="s">
        <v>2701</v>
      </c>
      <c r="B552" s="109" t="s">
        <v>2702</v>
      </c>
      <c r="C552" s="109" t="s">
        <v>3942</v>
      </c>
      <c r="D552" s="109" t="s">
        <v>3943</v>
      </c>
      <c r="E552" s="112"/>
      <c r="F552" s="110">
        <v>0</v>
      </c>
      <c r="G552" s="110">
        <v>0</v>
      </c>
      <c r="H552" s="111">
        <f t="shared" si="8"/>
        <v>0</v>
      </c>
    </row>
    <row r="553" spans="1:8" x14ac:dyDescent="0.25">
      <c r="A553" s="109" t="s">
        <v>2701</v>
      </c>
      <c r="B553" s="109" t="s">
        <v>3944</v>
      </c>
      <c r="C553" s="109" t="s">
        <v>3945</v>
      </c>
      <c r="D553" s="109" t="s">
        <v>3946</v>
      </c>
      <c r="E553" s="112"/>
      <c r="F553" s="110">
        <v>4</v>
      </c>
      <c r="G553" s="110">
        <v>30.7</v>
      </c>
      <c r="H553" s="111">
        <f t="shared" si="8"/>
        <v>122.8</v>
      </c>
    </row>
    <row r="554" spans="1:8" x14ac:dyDescent="0.25">
      <c r="A554" s="109" t="s">
        <v>2701</v>
      </c>
      <c r="B554" s="109" t="s">
        <v>3947</v>
      </c>
      <c r="C554" s="109" t="s">
        <v>3948</v>
      </c>
      <c r="D554" s="109" t="s">
        <v>3949</v>
      </c>
      <c r="E554" s="112"/>
      <c r="F554" s="110">
        <v>0</v>
      </c>
      <c r="G554" s="110">
        <v>0</v>
      </c>
      <c r="H554" s="111">
        <f t="shared" si="8"/>
        <v>0</v>
      </c>
    </row>
    <row r="555" spans="1:8" x14ac:dyDescent="0.25">
      <c r="A555" s="109" t="s">
        <v>2701</v>
      </c>
      <c r="B555" s="109" t="s">
        <v>3947</v>
      </c>
      <c r="C555" s="109" t="s">
        <v>3950</v>
      </c>
      <c r="D555" s="109" t="s">
        <v>3951</v>
      </c>
      <c r="E555" s="112"/>
      <c r="F555" s="110">
        <v>9</v>
      </c>
      <c r="G555" s="110">
        <v>59.9</v>
      </c>
      <c r="H555" s="111">
        <f t="shared" si="8"/>
        <v>539.1</v>
      </c>
    </row>
    <row r="556" spans="1:8" x14ac:dyDescent="0.25">
      <c r="A556" s="109" t="s">
        <v>2701</v>
      </c>
      <c r="B556" s="109" t="s">
        <v>3952</v>
      </c>
      <c r="C556" s="109" t="s">
        <v>3953</v>
      </c>
      <c r="D556" s="109" t="s">
        <v>3954</v>
      </c>
      <c r="E556" s="109" t="s">
        <v>3182</v>
      </c>
      <c r="F556" s="110">
        <v>20</v>
      </c>
      <c r="G556" s="110">
        <v>13.11</v>
      </c>
      <c r="H556" s="111">
        <f t="shared" si="8"/>
        <v>262.2</v>
      </c>
    </row>
    <row r="557" spans="1:8" x14ac:dyDescent="0.25">
      <c r="A557" s="109" t="s">
        <v>2701</v>
      </c>
      <c r="B557" s="109" t="s">
        <v>3952</v>
      </c>
      <c r="C557" s="109" t="s">
        <v>3955</v>
      </c>
      <c r="D557" s="109" t="s">
        <v>3956</v>
      </c>
      <c r="E557" s="112"/>
      <c r="F557" s="110">
        <v>8</v>
      </c>
      <c r="G557" s="110">
        <v>0</v>
      </c>
      <c r="H557" s="111">
        <f t="shared" si="8"/>
        <v>0</v>
      </c>
    </row>
    <row r="558" spans="1:8" x14ac:dyDescent="0.25">
      <c r="A558" s="109" t="s">
        <v>2701</v>
      </c>
      <c r="B558" s="109" t="s">
        <v>3952</v>
      </c>
      <c r="C558" s="109" t="s">
        <v>3957</v>
      </c>
      <c r="D558" s="109" t="s">
        <v>3958</v>
      </c>
      <c r="E558" s="112"/>
      <c r="F558" s="110">
        <v>14</v>
      </c>
      <c r="G558" s="110">
        <v>0</v>
      </c>
      <c r="H558" s="111">
        <f t="shared" si="8"/>
        <v>0</v>
      </c>
    </row>
    <row r="559" spans="1:8" x14ac:dyDescent="0.25">
      <c r="A559" s="109" t="s">
        <v>2701</v>
      </c>
      <c r="B559" s="109" t="s">
        <v>3952</v>
      </c>
      <c r="C559" s="109" t="s">
        <v>3959</v>
      </c>
      <c r="D559" s="109" t="s">
        <v>3960</v>
      </c>
      <c r="E559" s="112"/>
      <c r="F559" s="110">
        <v>3</v>
      </c>
      <c r="G559" s="110">
        <v>18.45</v>
      </c>
      <c r="H559" s="111">
        <f t="shared" si="8"/>
        <v>55.349999999999994</v>
      </c>
    </row>
    <row r="560" spans="1:8" x14ac:dyDescent="0.25">
      <c r="A560" s="109" t="s">
        <v>2701</v>
      </c>
      <c r="B560" s="109" t="s">
        <v>3961</v>
      </c>
      <c r="C560" s="109" t="s">
        <v>3962</v>
      </c>
      <c r="D560" s="109" t="s">
        <v>3963</v>
      </c>
      <c r="E560" s="112"/>
      <c r="F560" s="110">
        <v>2</v>
      </c>
      <c r="G560" s="110">
        <v>19.100000000000001</v>
      </c>
      <c r="H560" s="111">
        <f t="shared" si="8"/>
        <v>38.200000000000003</v>
      </c>
    </row>
    <row r="561" spans="1:8" x14ac:dyDescent="0.25">
      <c r="A561" s="109" t="s">
        <v>2701</v>
      </c>
      <c r="B561" s="109" t="s">
        <v>3961</v>
      </c>
      <c r="C561" s="109" t="s">
        <v>3964</v>
      </c>
      <c r="D561" s="109" t="s">
        <v>3965</v>
      </c>
      <c r="E561" s="112"/>
      <c r="F561" s="110">
        <v>5</v>
      </c>
      <c r="G561" s="110">
        <v>19.88</v>
      </c>
      <c r="H561" s="111">
        <f t="shared" si="8"/>
        <v>99.399999999999991</v>
      </c>
    </row>
    <row r="562" spans="1:8" x14ac:dyDescent="0.25">
      <c r="A562" s="109" t="s">
        <v>2701</v>
      </c>
      <c r="B562" s="109" t="s">
        <v>3966</v>
      </c>
      <c r="C562" s="109" t="s">
        <v>3967</v>
      </c>
      <c r="D562" s="109" t="s">
        <v>3968</v>
      </c>
      <c r="E562" s="112"/>
      <c r="F562" s="110">
        <v>100</v>
      </c>
      <c r="G562" s="110">
        <v>0</v>
      </c>
      <c r="H562" s="111">
        <f t="shared" si="8"/>
        <v>0</v>
      </c>
    </row>
    <row r="563" spans="1:8" x14ac:dyDescent="0.25">
      <c r="A563" s="109" t="s">
        <v>2701</v>
      </c>
      <c r="B563" s="109" t="s">
        <v>3966</v>
      </c>
      <c r="C563" s="109" t="s">
        <v>3969</v>
      </c>
      <c r="D563" s="109" t="s">
        <v>3970</v>
      </c>
      <c r="E563" s="112"/>
      <c r="F563" s="110">
        <v>70</v>
      </c>
      <c r="G563" s="110">
        <v>0</v>
      </c>
      <c r="H563" s="111">
        <f t="shared" si="8"/>
        <v>0</v>
      </c>
    </row>
    <row r="564" spans="1:8" x14ac:dyDescent="0.25">
      <c r="A564" s="109" t="s">
        <v>3971</v>
      </c>
      <c r="B564" s="109" t="s">
        <v>2670</v>
      </c>
      <c r="C564" s="109" t="s">
        <v>3972</v>
      </c>
      <c r="D564" s="109" t="s">
        <v>3973</v>
      </c>
      <c r="E564" s="112"/>
      <c r="F564" s="110">
        <v>2</v>
      </c>
      <c r="G564" s="110">
        <v>71</v>
      </c>
      <c r="H564" s="111">
        <f t="shared" si="8"/>
        <v>142</v>
      </c>
    </row>
    <row r="565" spans="1:8" x14ac:dyDescent="0.25">
      <c r="A565" s="109" t="s">
        <v>3971</v>
      </c>
      <c r="B565" s="109" t="s">
        <v>2670</v>
      </c>
      <c r="C565" s="109" t="s">
        <v>3974</v>
      </c>
      <c r="D565" s="109" t="s">
        <v>3975</v>
      </c>
      <c r="E565" s="112"/>
      <c r="F565" s="110">
        <v>2</v>
      </c>
      <c r="G565" s="110">
        <v>23</v>
      </c>
      <c r="H565" s="111">
        <f t="shared" si="8"/>
        <v>46</v>
      </c>
    </row>
    <row r="566" spans="1:8" x14ac:dyDescent="0.25">
      <c r="A566" s="109" t="s">
        <v>3971</v>
      </c>
      <c r="B566" s="109" t="s">
        <v>2670</v>
      </c>
      <c r="C566" s="109" t="s">
        <v>3824</v>
      </c>
      <c r="D566" s="109" t="s">
        <v>3825</v>
      </c>
      <c r="E566" s="109" t="s">
        <v>3182</v>
      </c>
      <c r="F566" s="110">
        <v>10</v>
      </c>
      <c r="G566" s="110">
        <v>4.42</v>
      </c>
      <c r="H566" s="111">
        <f t="shared" si="8"/>
        <v>44.2</v>
      </c>
    </row>
    <row r="567" spans="1:8" x14ac:dyDescent="0.25">
      <c r="A567" s="109" t="s">
        <v>3971</v>
      </c>
      <c r="B567" s="109" t="s">
        <v>2670</v>
      </c>
      <c r="C567" s="109" t="s">
        <v>3976</v>
      </c>
      <c r="D567" s="109" t="s">
        <v>3977</v>
      </c>
      <c r="E567" s="112"/>
      <c r="F567" s="110">
        <v>1</v>
      </c>
      <c r="G567" s="110">
        <v>314</v>
      </c>
      <c r="H567" s="111">
        <f t="shared" si="8"/>
        <v>314</v>
      </c>
    </row>
    <row r="568" spans="1:8" x14ac:dyDescent="0.25">
      <c r="A568" s="109" t="s">
        <v>3971</v>
      </c>
      <c r="B568" s="109" t="s">
        <v>2670</v>
      </c>
      <c r="C568" s="109" t="s">
        <v>3978</v>
      </c>
      <c r="D568" s="109" t="s">
        <v>3979</v>
      </c>
      <c r="E568" s="112"/>
      <c r="F568" s="110">
        <v>1</v>
      </c>
      <c r="G568" s="110">
        <v>363</v>
      </c>
      <c r="H568" s="111">
        <f t="shared" si="8"/>
        <v>363</v>
      </c>
    </row>
    <row r="569" spans="1:8" x14ac:dyDescent="0.25">
      <c r="A569" s="109" t="s">
        <v>3980</v>
      </c>
      <c r="B569" s="109" t="s">
        <v>3980</v>
      </c>
      <c r="C569" s="109" t="s">
        <v>3981</v>
      </c>
      <c r="D569" s="109" t="s">
        <v>3982</v>
      </c>
      <c r="E569" s="109" t="s">
        <v>3182</v>
      </c>
      <c r="F569" s="110">
        <v>20</v>
      </c>
      <c r="G569" s="110">
        <v>9.8000000000000007</v>
      </c>
      <c r="H569" s="111">
        <f t="shared" si="8"/>
        <v>196</v>
      </c>
    </row>
    <row r="570" spans="1:8" x14ac:dyDescent="0.25">
      <c r="A570" s="109" t="s">
        <v>3980</v>
      </c>
      <c r="B570" s="109" t="s">
        <v>3980</v>
      </c>
      <c r="C570" s="109" t="s">
        <v>3983</v>
      </c>
      <c r="D570" s="109" t="s">
        <v>3427</v>
      </c>
      <c r="E570" s="109" t="s">
        <v>3182</v>
      </c>
      <c r="F570" s="110">
        <v>30</v>
      </c>
      <c r="G570" s="110">
        <v>0</v>
      </c>
      <c r="H570" s="111">
        <f t="shared" si="8"/>
        <v>0</v>
      </c>
    </row>
    <row r="571" spans="1:8" x14ac:dyDescent="0.25">
      <c r="A571" s="109" t="s">
        <v>2440</v>
      </c>
      <c r="B571" s="109" t="s">
        <v>1131</v>
      </c>
      <c r="C571" s="109"/>
      <c r="D571" s="109" t="s">
        <v>2434</v>
      </c>
      <c r="E571" s="109" t="s">
        <v>2438</v>
      </c>
      <c r="F571" s="110">
        <v>10</v>
      </c>
      <c r="G571" s="110">
        <v>1.5</v>
      </c>
      <c r="H571" s="111">
        <f t="shared" si="8"/>
        <v>15</v>
      </c>
    </row>
    <row r="572" spans="1:8" x14ac:dyDescent="0.25">
      <c r="A572" s="109" t="s">
        <v>2440</v>
      </c>
      <c r="B572" s="109" t="s">
        <v>1131</v>
      </c>
      <c r="C572" s="109"/>
      <c r="D572" s="109" t="s">
        <v>2435</v>
      </c>
      <c r="E572" s="109" t="s">
        <v>2438</v>
      </c>
      <c r="F572" s="110">
        <v>20</v>
      </c>
      <c r="G572" s="110">
        <v>0.8</v>
      </c>
      <c r="H572" s="111">
        <f t="shared" si="8"/>
        <v>16</v>
      </c>
    </row>
    <row r="576" spans="1:8" x14ac:dyDescent="0.25">
      <c r="G576" s="157" t="s">
        <v>4353</v>
      </c>
      <c r="H576" s="156">
        <f>SUM(Tabella14[Valore totale])</f>
        <v>75126.52999999997</v>
      </c>
    </row>
  </sheetData>
  <pageMargins left="0.7" right="0.7" top="0.75" bottom="0.75" header="0.3" footer="0.3"/>
  <pageSetup paperSize="9" scale="53" fitToHeight="0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  <pageSetUpPr fitToPage="1"/>
  </sheetPr>
  <dimension ref="A1:AB43"/>
  <sheetViews>
    <sheetView tabSelected="1" zoomScale="77" zoomScaleNormal="77" workbookViewId="0">
      <pane xSplit="4" topLeftCell="T1" activePane="topRight" state="frozen"/>
      <selection pane="topRight" activeCell="AA6" sqref="AA6"/>
    </sheetView>
  </sheetViews>
  <sheetFormatPr defaultRowHeight="13.2" x14ac:dyDescent="0.25"/>
  <cols>
    <col min="1" max="1" width="42" bestFit="1" customWidth="1"/>
    <col min="2" max="2" width="29.88671875" bestFit="1" customWidth="1"/>
    <col min="3" max="3" width="11.109375" bestFit="1" customWidth="1"/>
    <col min="4" max="4" width="12.5546875" bestFit="1" customWidth="1"/>
    <col min="5" max="5" width="21.44140625" style="31" customWidth="1"/>
    <col min="6" max="6" width="18.109375" style="31" customWidth="1"/>
    <col min="7" max="7" width="18.5546875" style="31" customWidth="1"/>
    <col min="8" max="8" width="18.109375" style="31" customWidth="1"/>
    <col min="9" max="9" width="18.5546875" style="31" customWidth="1"/>
    <col min="10" max="10" width="18.109375" style="31" customWidth="1"/>
    <col min="11" max="11" width="18.5546875" style="31" customWidth="1"/>
    <col min="12" max="14" width="18.109375" style="31" customWidth="1"/>
    <col min="15" max="15" width="18" style="31" customWidth="1"/>
    <col min="16" max="16" width="18.109375" style="31" customWidth="1"/>
    <col min="17" max="17" width="18.5546875" style="31" bestFit="1" customWidth="1"/>
    <col min="18" max="18" width="18.109375" style="31" bestFit="1" customWidth="1"/>
    <col min="19" max="19" width="17.6640625" style="31" bestFit="1" customWidth="1"/>
    <col min="20" max="20" width="18.109375" style="31" bestFit="1" customWidth="1"/>
    <col min="21" max="21" width="18.5546875" style="31" bestFit="1" customWidth="1"/>
    <col min="22" max="22" width="18.109375" style="31" bestFit="1" customWidth="1"/>
    <col min="23" max="24" width="18.109375" bestFit="1" customWidth="1"/>
    <col min="25" max="25" width="19.44140625" customWidth="1"/>
    <col min="26" max="26" width="18.109375" bestFit="1" customWidth="1"/>
    <col min="27" max="27" width="18.5546875" bestFit="1" customWidth="1"/>
    <col min="28" max="28" width="17.6640625" bestFit="1" customWidth="1"/>
  </cols>
  <sheetData>
    <row r="1" spans="1:28" ht="18" x14ac:dyDescent="0.35">
      <c r="A1" s="25" t="s">
        <v>4356</v>
      </c>
      <c r="B1" s="25"/>
      <c r="C1" s="25"/>
      <c r="D1" s="26"/>
      <c r="W1">
        <v>2025</v>
      </c>
    </row>
    <row r="2" spans="1:28" ht="14.4" x14ac:dyDescent="0.3">
      <c r="A2" s="27" t="s">
        <v>1243</v>
      </c>
      <c r="B2" s="27" t="s">
        <v>4355</v>
      </c>
      <c r="C2" s="39" t="s">
        <v>2423</v>
      </c>
      <c r="D2" s="39" t="s">
        <v>2424</v>
      </c>
      <c r="E2" s="35">
        <v>44316</v>
      </c>
      <c r="F2" s="32" t="s">
        <v>2422</v>
      </c>
      <c r="G2" s="35">
        <v>44347</v>
      </c>
      <c r="H2" s="32" t="s">
        <v>2422</v>
      </c>
      <c r="I2" s="35">
        <v>44377</v>
      </c>
      <c r="J2" s="32" t="s">
        <v>2422</v>
      </c>
      <c r="K2" s="35">
        <v>44408</v>
      </c>
      <c r="L2" s="32" t="s">
        <v>2422</v>
      </c>
      <c r="M2" s="35">
        <v>44439</v>
      </c>
      <c r="N2" s="32" t="s">
        <v>2422</v>
      </c>
      <c r="O2" s="35">
        <v>44469</v>
      </c>
      <c r="P2" s="32" t="s">
        <v>2422</v>
      </c>
      <c r="Q2" s="35">
        <v>44500</v>
      </c>
      <c r="R2" s="32" t="s">
        <v>2422</v>
      </c>
      <c r="S2" s="35">
        <v>44530</v>
      </c>
      <c r="T2" s="32" t="s">
        <v>2422</v>
      </c>
      <c r="U2" s="35">
        <v>44561</v>
      </c>
      <c r="V2" s="32" t="s">
        <v>2422</v>
      </c>
      <c r="W2" s="35">
        <v>44592</v>
      </c>
      <c r="X2" s="32" t="s">
        <v>2422</v>
      </c>
      <c r="Y2" s="35" t="s">
        <v>4354</v>
      </c>
      <c r="Z2" s="32" t="s">
        <v>2422</v>
      </c>
      <c r="AA2" s="35">
        <v>44651</v>
      </c>
      <c r="AB2" s="32" t="s">
        <v>2422</v>
      </c>
    </row>
    <row r="3" spans="1:28" x14ac:dyDescent="0.25">
      <c r="A3" s="22" t="s">
        <v>2419</v>
      </c>
      <c r="B3" s="36">
        <v>316878.2</v>
      </c>
      <c r="C3" s="40">
        <v>21010</v>
      </c>
      <c r="D3">
        <v>61331</v>
      </c>
      <c r="E3" s="36">
        <v>332556.87084759999</v>
      </c>
      <c r="F3" s="33">
        <f>E3-$B$3</f>
        <v>15678.670847599977</v>
      </c>
      <c r="G3" s="36">
        <v>342204.55276999995</v>
      </c>
      <c r="H3" s="33">
        <f>G3-$B3</f>
        <v>25326.352769999939</v>
      </c>
      <c r="I3" s="36">
        <v>315124.39288000006</v>
      </c>
      <c r="J3" s="33">
        <f>+I3-B3</f>
        <v>-1753.807119999954</v>
      </c>
      <c r="K3" s="36">
        <v>350050.89716529998</v>
      </c>
      <c r="L3" s="33">
        <f>+K3-B3</f>
        <v>33172.697165299964</v>
      </c>
      <c r="M3" s="94">
        <v>364572.14074929984</v>
      </c>
      <c r="N3" s="33">
        <f>+M3-B3</f>
        <v>47693.940749299829</v>
      </c>
      <c r="O3" s="94">
        <v>364754.46542929998</v>
      </c>
      <c r="P3" s="33">
        <f>+O3-B3</f>
        <v>47876.265429299965</v>
      </c>
      <c r="Q3" s="36">
        <v>391061.25800529995</v>
      </c>
      <c r="R3" s="33">
        <f>+Q3-B3</f>
        <v>74183.058005299943</v>
      </c>
      <c r="S3" s="168">
        <v>436477.78405999998</v>
      </c>
      <c r="T3" s="33">
        <f>+S3-B3</f>
        <v>119599.58405999996</v>
      </c>
      <c r="U3" s="36">
        <f>72196.09+362042.34</f>
        <v>434238.43000000005</v>
      </c>
      <c r="V3" s="33"/>
      <c r="W3" s="36">
        <v>491146.05322419998</v>
      </c>
      <c r="X3" s="33"/>
      <c r="Y3" s="36">
        <v>474239.76931420004</v>
      </c>
      <c r="Z3" s="33"/>
      <c r="AA3" s="36">
        <f>380912.9781+66224.08</f>
        <v>447137.05810000002</v>
      </c>
      <c r="AB3" s="33"/>
    </row>
    <row r="4" spans="1:28" x14ac:dyDescent="0.25">
      <c r="A4" s="22" t="s">
        <v>1244</v>
      </c>
      <c r="B4" s="36">
        <v>180284.32</v>
      </c>
      <c r="C4" s="40">
        <v>21030</v>
      </c>
      <c r="D4">
        <v>81131</v>
      </c>
      <c r="E4" s="36">
        <f>187387.568508+20123.75</f>
        <v>207511.318508</v>
      </c>
      <c r="F4" s="33">
        <f>E4-$B$4</f>
        <v>27226.99850799999</v>
      </c>
      <c r="G4" s="36">
        <v>170774.77695999993</v>
      </c>
      <c r="H4" s="33">
        <f t="shared" ref="H4:H11" si="0">G4-$B4</f>
        <v>-9509.5430400000769</v>
      </c>
      <c r="I4" s="36">
        <v>177621.98244000002</v>
      </c>
      <c r="J4" s="33">
        <f t="shared" ref="J4:J12" si="1">+I4-B4</f>
        <v>-2662.3375599999854</v>
      </c>
      <c r="K4" s="36">
        <v>156139.42475000001</v>
      </c>
      <c r="L4" s="33">
        <f t="shared" ref="L4:L12" si="2">+K4-B4</f>
        <v>-24144.895250000001</v>
      </c>
      <c r="M4" s="94">
        <v>142296.55877599999</v>
      </c>
      <c r="N4" s="33">
        <f t="shared" ref="N4:N12" si="3">+M4-B4</f>
        <v>-37987.761224000016</v>
      </c>
      <c r="O4" s="94">
        <v>141458.6889120001</v>
      </c>
      <c r="P4" s="33">
        <f t="shared" ref="P4:P12" si="4">+O4-B4</f>
        <v>-38825.631087999907</v>
      </c>
      <c r="Q4" s="36">
        <v>126566.150379</v>
      </c>
      <c r="R4" s="33">
        <f t="shared" ref="R4:R12" si="5">+Q4-B4</f>
        <v>-53718.169621000008</v>
      </c>
      <c r="S4" s="36">
        <v>115323.27967700001</v>
      </c>
      <c r="T4" s="33">
        <f t="shared" ref="T4:T12" si="6">+S4-B4</f>
        <v>-64961.040322999994</v>
      </c>
      <c r="U4" s="36">
        <f>97338.19+8861.33</f>
        <v>106199.52</v>
      </c>
      <c r="V4" s="33"/>
      <c r="W4" s="36">
        <v>109075.19786900001</v>
      </c>
      <c r="X4" s="33"/>
      <c r="Y4" s="36">
        <v>108923.738765</v>
      </c>
      <c r="Z4" s="33"/>
      <c r="AA4" s="36">
        <f>170781.342729+10706.51</f>
        <v>181487.85272900001</v>
      </c>
      <c r="AB4" s="33"/>
    </row>
    <row r="5" spans="1:28" x14ac:dyDescent="0.25">
      <c r="A5" s="38" t="s">
        <v>955</v>
      </c>
      <c r="B5" s="36">
        <v>8390</v>
      </c>
      <c r="C5" s="40">
        <v>21030</v>
      </c>
      <c r="D5">
        <v>81131</v>
      </c>
      <c r="E5" s="36">
        <f>$B5</f>
        <v>8390</v>
      </c>
      <c r="F5" s="33">
        <f>E5-$B$5</f>
        <v>0</v>
      </c>
      <c r="G5" s="36">
        <f>+B5</f>
        <v>8390</v>
      </c>
      <c r="H5" s="33">
        <f t="shared" si="0"/>
        <v>0</v>
      </c>
      <c r="I5" s="36">
        <f>+G5</f>
        <v>8390</v>
      </c>
      <c r="J5" s="33">
        <f t="shared" si="1"/>
        <v>0</v>
      </c>
      <c r="K5" s="36">
        <f>+I5</f>
        <v>8390</v>
      </c>
      <c r="L5" s="33">
        <f t="shared" si="2"/>
        <v>0</v>
      </c>
      <c r="M5" s="94">
        <v>8390</v>
      </c>
      <c r="N5" s="33">
        <f t="shared" si="3"/>
        <v>0</v>
      </c>
      <c r="O5" s="94">
        <v>8390</v>
      </c>
      <c r="P5" s="33">
        <f t="shared" si="4"/>
        <v>0</v>
      </c>
      <c r="Q5" s="36">
        <f>+O5</f>
        <v>8390</v>
      </c>
      <c r="R5" s="33">
        <f t="shared" si="5"/>
        <v>0</v>
      </c>
      <c r="S5" s="36">
        <f>+Q5</f>
        <v>8390</v>
      </c>
      <c r="T5" s="33">
        <f t="shared" si="6"/>
        <v>0</v>
      </c>
      <c r="U5" s="52">
        <f>+S5</f>
        <v>8390</v>
      </c>
      <c r="V5" s="33"/>
      <c r="W5" s="52">
        <v>8390</v>
      </c>
      <c r="X5" s="33"/>
      <c r="Y5" s="52">
        <f>+W5</f>
        <v>8390</v>
      </c>
      <c r="Z5" s="33"/>
      <c r="AA5" s="36">
        <f>+Y5</f>
        <v>8390</v>
      </c>
      <c r="AB5" s="33"/>
    </row>
    <row r="6" spans="1:28" x14ac:dyDescent="0.25">
      <c r="A6" s="22" t="s">
        <v>959</v>
      </c>
      <c r="B6" s="36">
        <v>46926.21</v>
      </c>
      <c r="C6" s="40">
        <v>21051</v>
      </c>
      <c r="D6">
        <v>81151</v>
      </c>
      <c r="E6" s="36">
        <v>58297.65</v>
      </c>
      <c r="F6" s="33">
        <f>E6-$B$6</f>
        <v>11371.440000000002</v>
      </c>
      <c r="G6" s="36">
        <v>120456</v>
      </c>
      <c r="H6" s="33">
        <f t="shared" si="0"/>
        <v>73529.790000000008</v>
      </c>
      <c r="I6" s="36">
        <v>205837</v>
      </c>
      <c r="J6" s="33">
        <f t="shared" si="1"/>
        <v>158910.79</v>
      </c>
      <c r="K6" s="36">
        <v>294026</v>
      </c>
      <c r="L6" s="33">
        <f t="shared" si="2"/>
        <v>247099.79</v>
      </c>
      <c r="M6" s="94">
        <v>223632.5</v>
      </c>
      <c r="N6" s="33">
        <f t="shared" si="3"/>
        <v>176706.29</v>
      </c>
      <c r="O6" s="94">
        <v>225449.5</v>
      </c>
      <c r="P6" s="33">
        <f t="shared" si="4"/>
        <v>178523.29</v>
      </c>
      <c r="Q6" s="36">
        <v>228109.5</v>
      </c>
      <c r="R6" s="33">
        <f t="shared" si="5"/>
        <v>181183.29</v>
      </c>
      <c r="S6" s="36">
        <v>277732.5</v>
      </c>
      <c r="T6" s="33">
        <f t="shared" si="6"/>
        <v>230806.29</v>
      </c>
      <c r="U6" s="36">
        <v>263583</v>
      </c>
      <c r="V6" s="33"/>
      <c r="W6" s="168">
        <v>282920</v>
      </c>
      <c r="X6" s="33"/>
      <c r="Y6" s="168">
        <v>426595.4</v>
      </c>
      <c r="Z6" s="33"/>
      <c r="AA6" s="36">
        <v>324823.13</v>
      </c>
      <c r="AB6" s="33"/>
    </row>
    <row r="7" spans="1:28" x14ac:dyDescent="0.25">
      <c r="A7" s="22" t="s">
        <v>2420</v>
      </c>
      <c r="B7" s="36">
        <v>271225.40999999997</v>
      </c>
      <c r="C7" s="40">
        <v>21072</v>
      </c>
      <c r="D7">
        <v>81130</v>
      </c>
      <c r="E7" s="36">
        <v>256929.82609900003</v>
      </c>
      <c r="F7" s="33">
        <f>E7-$B$7</f>
        <v>-14295.583900999947</v>
      </c>
      <c r="G7" s="36">
        <v>282539.61734399991</v>
      </c>
      <c r="H7" s="33">
        <f t="shared" si="0"/>
        <v>11314.207343999937</v>
      </c>
      <c r="I7" s="36">
        <v>274541.41335299995</v>
      </c>
      <c r="J7" s="33">
        <f t="shared" si="1"/>
        <v>3316.0033529999782</v>
      </c>
      <c r="K7" s="36">
        <v>251658.46510199999</v>
      </c>
      <c r="L7" s="33">
        <f t="shared" si="2"/>
        <v>-19566.944897999987</v>
      </c>
      <c r="M7" s="94">
        <v>241899.15270200008</v>
      </c>
      <c r="N7" s="33">
        <f t="shared" si="3"/>
        <v>-29326.257297999895</v>
      </c>
      <c r="O7" s="94">
        <v>228187.57592800003</v>
      </c>
      <c r="P7" s="33">
        <f t="shared" si="4"/>
        <v>-43037.83407199994</v>
      </c>
      <c r="Q7" s="168">
        <v>203871.40985300002</v>
      </c>
      <c r="R7" s="33">
        <f t="shared" si="5"/>
        <v>-67354.000146999955</v>
      </c>
      <c r="S7" s="168">
        <v>233137.33054099994</v>
      </c>
      <c r="T7" s="33">
        <f t="shared" si="6"/>
        <v>-38088.07945900003</v>
      </c>
      <c r="U7" s="168">
        <v>252104.4</v>
      </c>
      <c r="V7" s="33"/>
      <c r="W7" s="168">
        <v>235532.48054999992</v>
      </c>
      <c r="X7" s="33"/>
      <c r="Y7" s="168">
        <v>233741.27749499993</v>
      </c>
      <c r="Z7" s="33"/>
      <c r="AA7" s="36">
        <v>209521.85868499993</v>
      </c>
      <c r="AB7" s="33"/>
    </row>
    <row r="8" spans="1:28" x14ac:dyDescent="0.25">
      <c r="A8" s="38" t="s">
        <v>956</v>
      </c>
      <c r="B8" s="36">
        <v>7466.67</v>
      </c>
      <c r="C8" s="40">
        <v>21011</v>
      </c>
      <c r="D8">
        <v>61350</v>
      </c>
      <c r="E8" s="36">
        <f t="shared" ref="E8:E11" si="7">$B8</f>
        <v>7466.67</v>
      </c>
      <c r="F8" s="33">
        <f>E8-$B$8</f>
        <v>0</v>
      </c>
      <c r="G8" s="36">
        <f>+B8</f>
        <v>7466.67</v>
      </c>
      <c r="H8" s="33">
        <f t="shared" si="0"/>
        <v>0</v>
      </c>
      <c r="I8" s="36">
        <f>+G8</f>
        <v>7466.67</v>
      </c>
      <c r="J8" s="33">
        <f t="shared" si="1"/>
        <v>0</v>
      </c>
      <c r="K8" s="36">
        <f>+I8</f>
        <v>7466.67</v>
      </c>
      <c r="L8" s="33">
        <f t="shared" si="2"/>
        <v>0</v>
      </c>
      <c r="M8" s="94">
        <v>7466.67</v>
      </c>
      <c r="N8" s="33">
        <f t="shared" si="3"/>
        <v>0</v>
      </c>
      <c r="O8" s="94">
        <v>7466.6733333333323</v>
      </c>
      <c r="P8" s="33">
        <f t="shared" si="4"/>
        <v>3.3333333321934333E-3</v>
      </c>
      <c r="Q8" s="36">
        <f>+O8</f>
        <v>7466.6733333333323</v>
      </c>
      <c r="R8" s="33">
        <f t="shared" si="5"/>
        <v>3.3333333321934333E-3</v>
      </c>
      <c r="S8" s="36">
        <f>+Q8</f>
        <v>7466.6733333333323</v>
      </c>
      <c r="T8" s="33">
        <f t="shared" si="6"/>
        <v>3.3333333321934333E-3</v>
      </c>
      <c r="U8" s="36">
        <f>+S8</f>
        <v>7466.6733333333323</v>
      </c>
      <c r="V8" s="33"/>
      <c r="W8" s="36">
        <v>7466.6733333333323</v>
      </c>
      <c r="X8" s="33"/>
      <c r="Y8" s="36">
        <f>+W8</f>
        <v>7466.6733333333323</v>
      </c>
      <c r="Z8" s="33"/>
      <c r="AA8" s="36">
        <f>+Y8</f>
        <v>7466.6733333333323</v>
      </c>
      <c r="AB8" s="33"/>
    </row>
    <row r="9" spans="1:28" x14ac:dyDescent="0.25">
      <c r="A9" s="38" t="s">
        <v>957</v>
      </c>
      <c r="B9" s="36">
        <v>678.66</v>
      </c>
      <c r="C9" s="40">
        <v>21015</v>
      </c>
      <c r="D9">
        <v>61354</v>
      </c>
      <c r="E9" s="36">
        <f t="shared" si="7"/>
        <v>678.66</v>
      </c>
      <c r="F9" s="33">
        <f>E9-$B$9</f>
        <v>0</v>
      </c>
      <c r="G9" s="36">
        <f t="shared" ref="G9:G11" si="8">+B9</f>
        <v>678.66</v>
      </c>
      <c r="H9" s="33">
        <f t="shared" si="0"/>
        <v>0</v>
      </c>
      <c r="I9" s="36">
        <f t="shared" ref="I9:I11" si="9">+G9</f>
        <v>678.66</v>
      </c>
      <c r="J9" s="33">
        <f t="shared" si="1"/>
        <v>0</v>
      </c>
      <c r="K9" s="36">
        <f t="shared" ref="K9:K11" si="10">+I9</f>
        <v>678.66</v>
      </c>
      <c r="L9" s="33">
        <f t="shared" si="2"/>
        <v>0</v>
      </c>
      <c r="M9" s="94">
        <v>678.66</v>
      </c>
      <c r="N9" s="33">
        <f t="shared" si="3"/>
        <v>0</v>
      </c>
      <c r="O9" s="94">
        <v>678.66</v>
      </c>
      <c r="P9" s="33">
        <f t="shared" si="4"/>
        <v>0</v>
      </c>
      <c r="Q9" s="36">
        <f t="shared" ref="Q9:S11" si="11">+O9</f>
        <v>678.66</v>
      </c>
      <c r="R9" s="33">
        <f t="shared" si="5"/>
        <v>0</v>
      </c>
      <c r="S9" s="36">
        <f t="shared" si="11"/>
        <v>678.66</v>
      </c>
      <c r="T9" s="33">
        <f t="shared" si="6"/>
        <v>0</v>
      </c>
      <c r="U9" s="36">
        <f t="shared" ref="U9:U11" si="12">+S9</f>
        <v>678.66</v>
      </c>
      <c r="V9" s="33"/>
      <c r="W9" s="36">
        <v>678.66</v>
      </c>
      <c r="X9" s="33"/>
      <c r="Y9" s="36">
        <f t="shared" ref="Y9:Y11" si="13">+W9</f>
        <v>678.66</v>
      </c>
      <c r="Z9" s="33"/>
      <c r="AA9" s="36">
        <f t="shared" ref="AA9:AA11" si="14">+Y9</f>
        <v>678.66</v>
      </c>
      <c r="AB9" s="33"/>
    </row>
    <row r="10" spans="1:28" x14ac:dyDescent="0.25">
      <c r="A10" s="38" t="s">
        <v>2418</v>
      </c>
      <c r="B10" s="36">
        <v>13084.439999999999</v>
      </c>
      <c r="C10" s="40">
        <v>21017</v>
      </c>
      <c r="D10">
        <v>61356</v>
      </c>
      <c r="E10" s="36">
        <f t="shared" si="7"/>
        <v>13084.439999999999</v>
      </c>
      <c r="F10" s="33">
        <f>E10-$B$10</f>
        <v>0</v>
      </c>
      <c r="G10" s="36">
        <f t="shared" si="8"/>
        <v>13084.439999999999</v>
      </c>
      <c r="H10" s="33">
        <f t="shared" si="0"/>
        <v>0</v>
      </c>
      <c r="I10" s="36">
        <f t="shared" si="9"/>
        <v>13084.439999999999</v>
      </c>
      <c r="J10" s="33">
        <f t="shared" si="1"/>
        <v>0</v>
      </c>
      <c r="K10" s="36">
        <f t="shared" si="10"/>
        <v>13084.439999999999</v>
      </c>
      <c r="L10" s="33">
        <f t="shared" si="2"/>
        <v>0</v>
      </c>
      <c r="M10" s="94">
        <v>13084.439999999999</v>
      </c>
      <c r="N10" s="33">
        <f t="shared" si="3"/>
        <v>0</v>
      </c>
      <c r="O10" s="94">
        <v>13084.439999999999</v>
      </c>
      <c r="P10" s="33">
        <f t="shared" si="4"/>
        <v>0</v>
      </c>
      <c r="Q10" s="36">
        <f t="shared" si="11"/>
        <v>13084.439999999999</v>
      </c>
      <c r="R10" s="33">
        <f t="shared" si="5"/>
        <v>0</v>
      </c>
      <c r="S10" s="36">
        <f t="shared" si="11"/>
        <v>13084.439999999999</v>
      </c>
      <c r="T10" s="33">
        <f t="shared" si="6"/>
        <v>0</v>
      </c>
      <c r="U10" s="36">
        <f t="shared" si="12"/>
        <v>13084.439999999999</v>
      </c>
      <c r="V10" s="33"/>
      <c r="W10" s="36">
        <v>13084.439999999999</v>
      </c>
      <c r="X10" s="33"/>
      <c r="Y10" s="36">
        <f t="shared" si="13"/>
        <v>13084.439999999999</v>
      </c>
      <c r="Z10" s="33"/>
      <c r="AA10" s="36">
        <f t="shared" si="14"/>
        <v>13084.439999999999</v>
      </c>
      <c r="AB10" s="33"/>
    </row>
    <row r="11" spans="1:28" x14ac:dyDescent="0.25">
      <c r="A11" s="38" t="s">
        <v>958</v>
      </c>
      <c r="B11" s="36">
        <v>121058.41</v>
      </c>
      <c r="C11" s="40">
        <v>21017</v>
      </c>
      <c r="D11">
        <v>61356</v>
      </c>
      <c r="E11" s="36">
        <f t="shared" si="7"/>
        <v>121058.41</v>
      </c>
      <c r="F11" s="33">
        <f>E11-$B$11</f>
        <v>0</v>
      </c>
      <c r="G11" s="36">
        <f t="shared" si="8"/>
        <v>121058.41</v>
      </c>
      <c r="H11" s="33">
        <f t="shared" si="0"/>
        <v>0</v>
      </c>
      <c r="I11" s="36">
        <f t="shared" si="9"/>
        <v>121058.41</v>
      </c>
      <c r="J11" s="33">
        <f t="shared" si="1"/>
        <v>0</v>
      </c>
      <c r="K11" s="36">
        <f t="shared" si="10"/>
        <v>121058.41</v>
      </c>
      <c r="L11" s="33">
        <f t="shared" si="2"/>
        <v>0</v>
      </c>
      <c r="M11" s="94">
        <v>121058.41</v>
      </c>
      <c r="N11" s="33">
        <f t="shared" si="3"/>
        <v>0</v>
      </c>
      <c r="O11" s="94">
        <v>92429.799999999916</v>
      </c>
      <c r="P11" s="33">
        <f t="shared" si="4"/>
        <v>-28628.610000000088</v>
      </c>
      <c r="Q11" s="36">
        <f t="shared" si="11"/>
        <v>92429.799999999916</v>
      </c>
      <c r="R11" s="33">
        <f t="shared" si="5"/>
        <v>-28628.610000000088</v>
      </c>
      <c r="S11" s="36">
        <f t="shared" si="11"/>
        <v>92429.799999999916</v>
      </c>
      <c r="T11" s="33">
        <f t="shared" si="6"/>
        <v>-28628.610000000088</v>
      </c>
      <c r="U11" s="36">
        <f t="shared" si="12"/>
        <v>92429.799999999916</v>
      </c>
      <c r="V11" s="33"/>
      <c r="W11" s="36">
        <v>92429.799999999916</v>
      </c>
      <c r="X11" s="33"/>
      <c r="Y11" s="36">
        <f t="shared" si="13"/>
        <v>92429.799999999916</v>
      </c>
      <c r="Z11" s="33"/>
      <c r="AA11" s="36">
        <f t="shared" si="14"/>
        <v>92429.799999999916</v>
      </c>
      <c r="AB11" s="33"/>
    </row>
    <row r="12" spans="1:28" s="2" customFormat="1" x14ac:dyDescent="0.25">
      <c r="B12" s="37">
        <f>SUM(B3:B11)</f>
        <v>965992.32</v>
      </c>
      <c r="C12" s="28"/>
      <c r="E12" s="37">
        <f t="shared" ref="E12" si="15">SUM(E3:E11)</f>
        <v>1005973.8454546001</v>
      </c>
      <c r="F12" s="34">
        <f>SUM(F3:F11)</f>
        <v>39981.525454600021</v>
      </c>
      <c r="G12" s="37">
        <f>SUM(G3:G11)</f>
        <v>1066653.1270739997</v>
      </c>
      <c r="H12" s="33">
        <f>G12-$B12</f>
        <v>100660.80707399978</v>
      </c>
      <c r="I12" s="37">
        <f>SUM(I3:I11)</f>
        <v>1123802.9686730001</v>
      </c>
      <c r="J12" s="33">
        <f t="shared" si="1"/>
        <v>157810.64867300016</v>
      </c>
      <c r="K12" s="37">
        <f>SUM(K3:K11)</f>
        <v>1202552.9670172997</v>
      </c>
      <c r="L12" s="33">
        <f t="shared" si="2"/>
        <v>236560.64701729978</v>
      </c>
      <c r="M12" s="37">
        <f>SUM(M3:M11)</f>
        <v>1123078.5322272999</v>
      </c>
      <c r="N12" s="33">
        <f t="shared" si="3"/>
        <v>157086.21222729993</v>
      </c>
      <c r="O12" s="37">
        <f>SUM(O3:O11)</f>
        <v>1081899.8036026333</v>
      </c>
      <c r="P12" s="33">
        <f t="shared" si="4"/>
        <v>115907.48360263335</v>
      </c>
      <c r="Q12" s="37">
        <f>SUM(Q3:Q11)</f>
        <v>1071657.8915706333</v>
      </c>
      <c r="R12" s="33">
        <f t="shared" si="5"/>
        <v>105665.57157063333</v>
      </c>
      <c r="S12" s="37">
        <f>SUM(S3:S11)</f>
        <v>1184720.4676113329</v>
      </c>
      <c r="T12" s="33">
        <f t="shared" si="6"/>
        <v>218728.14761133294</v>
      </c>
      <c r="U12" s="37">
        <f>SUM(U3:U11)</f>
        <v>1178174.9233333331</v>
      </c>
      <c r="V12" s="34"/>
      <c r="W12" s="37">
        <f>SUM(W3:W11)</f>
        <v>1240723.3049765329</v>
      </c>
      <c r="X12" s="34"/>
      <c r="Y12" s="37">
        <f>SUM(Y3:Y11)</f>
        <v>1365549.758907533</v>
      </c>
      <c r="Z12" s="34"/>
      <c r="AA12" s="37">
        <f>SUM(AA3:AA11)</f>
        <v>1285019.4728473329</v>
      </c>
      <c r="AB12" s="34"/>
    </row>
    <row r="13" spans="1:28" x14ac:dyDescent="0.25">
      <c r="A13" s="20"/>
      <c r="B13" s="10"/>
      <c r="C13" s="10"/>
      <c r="K13" s="46"/>
      <c r="L13" s="45"/>
      <c r="M13" s="46"/>
    </row>
    <row r="14" spans="1:28" x14ac:dyDescent="0.25">
      <c r="A14" s="20"/>
      <c r="B14" s="10"/>
      <c r="C14" s="10"/>
      <c r="M14" s="95"/>
      <c r="W14" s="10"/>
      <c r="Y14" s="169"/>
    </row>
    <row r="15" spans="1:28" x14ac:dyDescent="0.25">
      <c r="A15" s="29" t="s">
        <v>2421</v>
      </c>
      <c r="B15" s="30">
        <f>SUM(B3:B11)</f>
        <v>965992.32</v>
      </c>
      <c r="C15" s="28"/>
      <c r="M15" s="93"/>
      <c r="O15" s="170"/>
      <c r="P15"/>
      <c r="Q15"/>
      <c r="R15"/>
      <c r="S15"/>
      <c r="T15"/>
      <c r="U15"/>
      <c r="V15"/>
      <c r="Y15" s="169"/>
    </row>
    <row r="16" spans="1:28" x14ac:dyDescent="0.25">
      <c r="E16" s="95">
        <f>((E4+E6+E7)-($B$4+$B$6+$B$7))/($B$4+$B$6+$B$7)</f>
        <v>4.8758230810964663E-2</v>
      </c>
      <c r="G16" s="95"/>
      <c r="I16" s="10"/>
      <c r="K16" s="95"/>
      <c r="M16" s="95"/>
      <c r="O16" s="95"/>
      <c r="P16"/>
      <c r="Q16"/>
      <c r="R16"/>
      <c r="S16"/>
      <c r="T16"/>
      <c r="U16"/>
      <c r="V16"/>
      <c r="Y16" s="10"/>
    </row>
    <row r="17" spans="3:25" x14ac:dyDescent="0.25">
      <c r="P17"/>
      <c r="Q17"/>
      <c r="R17"/>
      <c r="S17"/>
      <c r="T17"/>
      <c r="U17"/>
      <c r="V17"/>
      <c r="Y17" s="10"/>
    </row>
    <row r="18" spans="3:25" x14ac:dyDescent="0.25">
      <c r="E18" s="3"/>
      <c r="P18"/>
      <c r="Q18"/>
      <c r="R18"/>
      <c r="S18"/>
      <c r="T18"/>
      <c r="U18"/>
      <c r="V18"/>
      <c r="Y18" s="10"/>
    </row>
    <row r="19" spans="3:25" x14ac:dyDescent="0.25">
      <c r="E19" s="167"/>
      <c r="H19" s="41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Y19" s="10"/>
    </row>
    <row r="20" spans="3:25" x14ac:dyDescent="0.25">
      <c r="E20" s="167"/>
      <c r="H20" s="44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Y20" s="10"/>
    </row>
    <row r="21" spans="3:25" x14ac:dyDescent="0.25">
      <c r="C21" s="31"/>
      <c r="D21" s="41"/>
      <c r="E21" s="43"/>
      <c r="F21" s="44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Y21" s="10"/>
    </row>
    <row r="22" spans="3:25" x14ac:dyDescent="0.25">
      <c r="C22" s="31"/>
      <c r="D22" s="41"/>
      <c r="E22" s="43"/>
      <c r="F22" s="44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Y22" s="10"/>
    </row>
    <row r="23" spans="3:25" x14ac:dyDescent="0.25">
      <c r="C23" s="31"/>
      <c r="D23" s="41"/>
      <c r="E23" s="43"/>
      <c r="F23" s="44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Y23" s="10"/>
    </row>
    <row r="24" spans="3:25" x14ac:dyDescent="0.25">
      <c r="C24" s="31"/>
      <c r="D24" s="41"/>
      <c r="E24" s="41"/>
      <c r="F24" s="4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Y24" s="10"/>
    </row>
    <row r="25" spans="3:25" x14ac:dyDescent="0.25">
      <c r="C25" s="31"/>
      <c r="D25" s="31"/>
      <c r="H25"/>
      <c r="J25"/>
      <c r="K25"/>
      <c r="L25"/>
      <c r="M25"/>
      <c r="N25"/>
      <c r="O25"/>
      <c r="P25"/>
      <c r="Q25"/>
      <c r="R25"/>
      <c r="S25"/>
      <c r="T25"/>
      <c r="U25"/>
      <c r="V25"/>
      <c r="Y25" s="10"/>
    </row>
    <row r="26" spans="3:25" x14ac:dyDescent="0.25">
      <c r="C26" s="31"/>
      <c r="D26" s="31"/>
      <c r="H26"/>
      <c r="M26"/>
      <c r="N26"/>
      <c r="O26"/>
      <c r="P26"/>
      <c r="Q26"/>
      <c r="R26"/>
      <c r="S26"/>
      <c r="T26"/>
      <c r="U26"/>
      <c r="V26"/>
    </row>
    <row r="27" spans="3:25" x14ac:dyDescent="0.25">
      <c r="C27" s="31"/>
      <c r="D27" s="31"/>
      <c r="H27"/>
      <c r="M27"/>
      <c r="N27"/>
      <c r="O27"/>
      <c r="P27"/>
      <c r="Q27"/>
      <c r="R27"/>
      <c r="S27"/>
      <c r="T27"/>
      <c r="U27"/>
      <c r="V27"/>
    </row>
    <row r="28" spans="3:25" x14ac:dyDescent="0.25">
      <c r="C28" s="31"/>
      <c r="D28" s="31"/>
      <c r="M28"/>
      <c r="N28"/>
      <c r="O28"/>
      <c r="P28"/>
      <c r="Q28"/>
      <c r="R28"/>
      <c r="S28"/>
      <c r="T28"/>
      <c r="U28"/>
      <c r="V28"/>
    </row>
    <row r="29" spans="3:25" x14ac:dyDescent="0.25">
      <c r="C29" s="31"/>
      <c r="D29" s="31"/>
      <c r="M29"/>
      <c r="N29"/>
      <c r="O29"/>
      <c r="P29"/>
      <c r="Q29"/>
      <c r="R29"/>
      <c r="S29"/>
      <c r="T29"/>
      <c r="U29"/>
      <c r="V29"/>
    </row>
    <row r="30" spans="3:25" x14ac:dyDescent="0.25">
      <c r="C30" s="31"/>
      <c r="D30" s="31"/>
      <c r="M30"/>
      <c r="N30"/>
      <c r="O30"/>
      <c r="P30"/>
      <c r="Q30"/>
      <c r="R30"/>
      <c r="S30"/>
      <c r="T30"/>
      <c r="U30"/>
      <c r="V30"/>
    </row>
    <row r="31" spans="3:25" x14ac:dyDescent="0.25">
      <c r="C31" s="31"/>
      <c r="D31" s="31"/>
      <c r="M31"/>
      <c r="N31"/>
      <c r="O31"/>
      <c r="P31"/>
      <c r="Q31"/>
      <c r="R31"/>
      <c r="S31"/>
      <c r="T31"/>
      <c r="U31"/>
      <c r="V31"/>
    </row>
    <row r="32" spans="3:25" x14ac:dyDescent="0.25">
      <c r="C32" s="31"/>
      <c r="D32" s="31"/>
      <c r="M32"/>
      <c r="N32"/>
      <c r="O32"/>
      <c r="P32"/>
      <c r="Q32"/>
      <c r="R32"/>
      <c r="S32"/>
      <c r="T32"/>
      <c r="U32"/>
      <c r="V32"/>
    </row>
    <row r="33" spans="3:22" x14ac:dyDescent="0.25">
      <c r="C33" s="31"/>
      <c r="D33" s="31"/>
      <c r="M33"/>
      <c r="N33"/>
      <c r="O33"/>
      <c r="P33"/>
      <c r="Q33"/>
      <c r="R33"/>
      <c r="S33"/>
      <c r="T33"/>
      <c r="U33"/>
      <c r="V33"/>
    </row>
    <row r="34" spans="3:22" x14ac:dyDescent="0.25">
      <c r="C34" s="31"/>
      <c r="D34" s="31"/>
      <c r="N34"/>
      <c r="O34"/>
      <c r="P34"/>
      <c r="Q34"/>
      <c r="R34"/>
      <c r="S34"/>
      <c r="T34"/>
      <c r="U34"/>
      <c r="V34"/>
    </row>
    <row r="35" spans="3:22" x14ac:dyDescent="0.25">
      <c r="C35" s="31"/>
      <c r="D35" s="31"/>
      <c r="N35"/>
      <c r="O35"/>
      <c r="P35"/>
      <c r="Q35"/>
      <c r="R35"/>
      <c r="S35"/>
      <c r="T35"/>
      <c r="U35"/>
      <c r="V35"/>
    </row>
    <row r="36" spans="3:22" x14ac:dyDescent="0.25">
      <c r="C36" s="31"/>
      <c r="D36" s="31"/>
      <c r="N36"/>
      <c r="O36"/>
      <c r="P36"/>
      <c r="Q36"/>
      <c r="R36"/>
      <c r="S36"/>
      <c r="T36"/>
      <c r="U36"/>
      <c r="V36"/>
    </row>
    <row r="37" spans="3:22" x14ac:dyDescent="0.25">
      <c r="C37" s="31"/>
      <c r="D37" s="31"/>
      <c r="N37"/>
      <c r="O37"/>
      <c r="P37"/>
      <c r="Q37"/>
      <c r="R37"/>
      <c r="S37"/>
      <c r="T37"/>
      <c r="U37"/>
      <c r="V37"/>
    </row>
    <row r="38" spans="3:22" x14ac:dyDescent="0.25">
      <c r="C38" s="31"/>
      <c r="D38" s="31"/>
      <c r="P38"/>
      <c r="Q38"/>
      <c r="R38"/>
      <c r="S38"/>
      <c r="T38"/>
      <c r="U38"/>
      <c r="V38"/>
    </row>
    <row r="39" spans="3:22" x14ac:dyDescent="0.25">
      <c r="C39" s="31"/>
      <c r="D39" s="31"/>
      <c r="P39"/>
      <c r="Q39"/>
      <c r="R39"/>
      <c r="S39"/>
      <c r="T39"/>
      <c r="U39"/>
      <c r="V39"/>
    </row>
    <row r="40" spans="3:22" x14ac:dyDescent="0.25">
      <c r="C40" s="31"/>
      <c r="D40" s="31"/>
      <c r="P40"/>
      <c r="Q40"/>
      <c r="R40"/>
      <c r="S40"/>
      <c r="T40"/>
      <c r="U40"/>
      <c r="V40"/>
    </row>
    <row r="41" spans="3:22" x14ac:dyDescent="0.25">
      <c r="C41" s="31"/>
      <c r="D41" s="31"/>
      <c r="P41"/>
      <c r="Q41"/>
      <c r="R41"/>
      <c r="S41"/>
      <c r="T41"/>
      <c r="U41"/>
      <c r="V41"/>
    </row>
    <row r="42" spans="3:22" x14ac:dyDescent="0.25">
      <c r="C42" s="31"/>
      <c r="D42" s="31"/>
      <c r="P42"/>
      <c r="Q42"/>
      <c r="R42"/>
      <c r="S42"/>
      <c r="T42"/>
      <c r="U42"/>
      <c r="V42"/>
    </row>
    <row r="43" spans="3:22" x14ac:dyDescent="0.25">
      <c r="C43" s="31"/>
      <c r="D43" s="31"/>
      <c r="P43"/>
      <c r="Q43"/>
      <c r="R43"/>
      <c r="S43"/>
      <c r="T43"/>
      <c r="U43"/>
      <c r="V43"/>
    </row>
  </sheetData>
  <pageMargins left="0.25" right="0.25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MP</vt:lpstr>
      <vt:lpstr>Parti Commerciali</vt:lpstr>
      <vt:lpstr>Matherial for trials</vt:lpstr>
      <vt:lpstr>Master</vt:lpstr>
      <vt:lpstr>SL</vt:lpstr>
      <vt:lpstr>PF</vt:lpstr>
      <vt:lpstr>Elementi normalizzati</vt:lpstr>
      <vt:lpstr>Commesse</vt:lpstr>
      <vt:lpstr>Foglio1</vt:lpstr>
      <vt:lpstr>Imballi</vt:lpstr>
      <vt:lpstr>Cancelleria</vt:lpstr>
      <vt:lpstr>Merci varie</vt:lpstr>
      <vt:lpstr>Ricambi</vt:lpstr>
      <vt:lpstr>TOT generale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Luca Coscia</cp:lastModifiedBy>
  <cp:lastPrinted>2024-06-21T14:59:33Z</cp:lastPrinted>
  <dcterms:created xsi:type="dcterms:W3CDTF">2021-01-08T14:11:39Z</dcterms:created>
  <dcterms:modified xsi:type="dcterms:W3CDTF">2025-05-05T08:47:28Z</dcterms:modified>
</cp:coreProperties>
</file>